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8. BTL\3. 성과평가 결과 수합\5. 25년 4분기\2025년 4분기 BTL 학교 성과평가 결과\"/>
    </mc:Choice>
  </mc:AlternateContent>
  <xr:revisionPtr revIDLastSave="0" documentId="13_ncr:1_{4C06A8A1-4A8E-4B74-80AF-6EB87F3A34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성과평가 결과 공개 양식" sheetId="1" r:id="rId1"/>
    <sheet name="Sheet1" sheetId="7" state="hidden" r:id="rId2"/>
    <sheet name="성과평가 결과 공개 양식-봉천배움터지킴이주식회사" sheetId="3" state="hidden" r:id="rId3"/>
    <sheet name="성과평가 결과 공개 양식-(주)경동라이프" sheetId="4" state="hidden" r:id="rId4"/>
    <sheet name="성과평가 결과 공개 양식-(주)마루교육" sheetId="5" state="hidden" r:id="rId5"/>
    <sheet name="성과평가 결과 공개 양식-서울체육발전주식회사" sheetId="6" state="hidden" r:id="rId6"/>
    <sheet name="대분류항목" sheetId="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4" i="1" l="1"/>
  <c r="P58" i="1" l="1"/>
  <c r="H7" i="7"/>
  <c r="H6" i="7"/>
  <c r="H5" i="7"/>
  <c r="H4" i="7"/>
  <c r="H3" i="7"/>
  <c r="H2" i="7"/>
  <c r="F7" i="7"/>
  <c r="F6" i="7"/>
  <c r="F5" i="7"/>
  <c r="F4" i="7"/>
  <c r="F3" i="7"/>
  <c r="F2" i="7"/>
  <c r="D3" i="7"/>
  <c r="D4" i="7"/>
  <c r="D5" i="7"/>
  <c r="D6" i="7"/>
  <c r="I6" i="7" s="1"/>
  <c r="D7" i="7"/>
  <c r="D2" i="7"/>
  <c r="D8" i="7" l="1"/>
  <c r="H8" i="7"/>
  <c r="F8" i="7"/>
  <c r="I5" i="7"/>
  <c r="I4" i="7"/>
  <c r="I3" i="7"/>
  <c r="I2" i="7"/>
  <c r="I7" i="7"/>
  <c r="P30" i="1"/>
  <c r="P37" i="1" l="1"/>
  <c r="P27" i="6" l="1"/>
  <c r="P26" i="6"/>
  <c r="P25" i="6"/>
  <c r="P24" i="6"/>
  <c r="P20" i="6"/>
  <c r="P19" i="6"/>
  <c r="P18" i="6"/>
  <c r="P23" i="6" s="1"/>
  <c r="P17" i="6"/>
  <c r="P11" i="6"/>
  <c r="P12" i="6"/>
  <c r="P13" i="6"/>
  <c r="P10" i="6"/>
  <c r="M26" i="6"/>
  <c r="M25" i="6"/>
  <c r="M24" i="6"/>
  <c r="M30" i="6" s="1"/>
  <c r="M19" i="6"/>
  <c r="M18" i="6"/>
  <c r="M17" i="6"/>
  <c r="M11" i="6"/>
  <c r="M12" i="6"/>
  <c r="M10" i="6"/>
  <c r="C10" i="6"/>
  <c r="C17" i="6" s="1"/>
  <c r="C24" i="6" s="1"/>
  <c r="B10" i="6"/>
  <c r="B17" i="6" s="1"/>
  <c r="B24" i="6" s="1"/>
  <c r="P22" i="5"/>
  <c r="P21" i="5"/>
  <c r="P20" i="5"/>
  <c r="P19" i="5"/>
  <c r="P18" i="5"/>
  <c r="P17" i="5"/>
  <c r="P11" i="5"/>
  <c r="P12" i="5"/>
  <c r="P13" i="5"/>
  <c r="P14" i="5"/>
  <c r="P15" i="5"/>
  <c r="P10" i="5"/>
  <c r="M19" i="5"/>
  <c r="M18" i="5"/>
  <c r="M17" i="5"/>
  <c r="M11" i="5"/>
  <c r="M12" i="5"/>
  <c r="M13" i="5"/>
  <c r="M14" i="5"/>
  <c r="M10" i="5"/>
  <c r="C10" i="5"/>
  <c r="C17" i="5" s="1"/>
  <c r="B10" i="5"/>
  <c r="B17" i="5" s="1"/>
  <c r="P11" i="4"/>
  <c r="P12" i="4"/>
  <c r="P10" i="4"/>
  <c r="M11" i="4"/>
  <c r="M12" i="4"/>
  <c r="M13" i="4"/>
  <c r="M14" i="4"/>
  <c r="M15" i="4"/>
  <c r="M10" i="4"/>
  <c r="C10" i="4"/>
  <c r="B10" i="4"/>
  <c r="P36" i="3"/>
  <c r="P35" i="3"/>
  <c r="P34" i="3"/>
  <c r="P33" i="3"/>
  <c r="P32" i="3"/>
  <c r="P31" i="3"/>
  <c r="P29" i="3"/>
  <c r="P28" i="3"/>
  <c r="P27" i="3"/>
  <c r="P26" i="3"/>
  <c r="P25" i="3"/>
  <c r="P24" i="3"/>
  <c r="P22" i="3"/>
  <c r="P21" i="3"/>
  <c r="P20" i="3"/>
  <c r="P19" i="3"/>
  <c r="P18" i="3"/>
  <c r="P17" i="3"/>
  <c r="P11" i="3"/>
  <c r="P12" i="3"/>
  <c r="P13" i="3"/>
  <c r="P14" i="3"/>
  <c r="P15" i="3"/>
  <c r="P10" i="3"/>
  <c r="M32" i="3"/>
  <c r="M33" i="3"/>
  <c r="M34" i="3"/>
  <c r="M35" i="3"/>
  <c r="M31" i="3"/>
  <c r="M25" i="3"/>
  <c r="M26" i="3"/>
  <c r="M27" i="3"/>
  <c r="M28" i="3"/>
  <c r="M24" i="3"/>
  <c r="M18" i="3"/>
  <c r="M19" i="3"/>
  <c r="M20" i="3"/>
  <c r="M21" i="3"/>
  <c r="M17" i="3"/>
  <c r="M11" i="3"/>
  <c r="M12" i="3"/>
  <c r="M13" i="3"/>
  <c r="M14" i="3"/>
  <c r="M10" i="3"/>
  <c r="C10" i="3"/>
  <c r="C24" i="3" s="1"/>
  <c r="B10" i="3"/>
  <c r="I10" i="3"/>
  <c r="O30" i="6"/>
  <c r="I24" i="6"/>
  <c r="O23" i="6"/>
  <c r="I17" i="6"/>
  <c r="O16" i="6"/>
  <c r="I10" i="6"/>
  <c r="O23" i="5"/>
  <c r="I17" i="5"/>
  <c r="O16" i="5"/>
  <c r="I10" i="5"/>
  <c r="O16" i="4"/>
  <c r="I10" i="4"/>
  <c r="O37" i="3"/>
  <c r="I31" i="3"/>
  <c r="O30" i="3"/>
  <c r="I24" i="3"/>
  <c r="O23" i="3"/>
  <c r="I17" i="3"/>
  <c r="O16" i="3"/>
  <c r="M16" i="6" l="1"/>
  <c r="M16" i="4"/>
  <c r="Q23" i="6"/>
  <c r="M30" i="3"/>
  <c r="P30" i="6"/>
  <c r="Q30" i="6" s="1"/>
  <c r="M23" i="5"/>
  <c r="P23" i="5"/>
  <c r="S17" i="5" s="1"/>
  <c r="P16" i="6"/>
  <c r="S10" i="6" s="1"/>
  <c r="P30" i="3"/>
  <c r="Q30" i="3" s="1"/>
  <c r="P23" i="3"/>
  <c r="Q23" i="3" s="1"/>
  <c r="P16" i="4"/>
  <c r="Q16" i="4" s="1"/>
  <c r="P16" i="5"/>
  <c r="Q16" i="5" s="1"/>
  <c r="M16" i="5"/>
  <c r="P37" i="3"/>
  <c r="Q37" i="3" s="1"/>
  <c r="M23" i="6"/>
  <c r="P16" i="3"/>
  <c r="Q16" i="3" s="1"/>
  <c r="M37" i="3"/>
  <c r="M23" i="3"/>
  <c r="M16" i="3"/>
  <c r="S17" i="6"/>
  <c r="C31" i="3"/>
  <c r="C17" i="3"/>
  <c r="S24" i="6" l="1"/>
  <c r="Q23" i="5"/>
  <c r="Q16" i="6"/>
  <c r="S10" i="5"/>
  <c r="B73" i="1"/>
  <c r="B66" i="1"/>
  <c r="B59" i="1"/>
  <c r="B52" i="1"/>
  <c r="B45" i="1"/>
  <c r="B38" i="1"/>
  <c r="B31" i="1"/>
  <c r="B24" i="1"/>
  <c r="B17" i="1"/>
  <c r="O44" i="1"/>
  <c r="P72" i="1" l="1"/>
  <c r="P65" i="1" l="1"/>
  <c r="M37" i="1"/>
  <c r="Q37" i="1"/>
  <c r="P23" i="1" l="1"/>
  <c r="Q23" i="1" l="1"/>
  <c r="M16" i="1"/>
  <c r="I10" i="1" l="1"/>
  <c r="P79" i="1"/>
  <c r="O79" i="1"/>
  <c r="M79" i="1"/>
  <c r="I73" i="1"/>
  <c r="O72" i="1"/>
  <c r="M72" i="1"/>
  <c r="I66" i="1"/>
  <c r="O65" i="1"/>
  <c r="M65" i="1"/>
  <c r="I59" i="1"/>
  <c r="O58" i="1"/>
  <c r="I52" i="1"/>
  <c r="P51" i="1"/>
  <c r="O51" i="1"/>
  <c r="M51" i="1"/>
  <c r="I45" i="1"/>
  <c r="P44" i="1"/>
  <c r="I38" i="1"/>
  <c r="O37" i="1"/>
  <c r="S31" i="1" s="1"/>
  <c r="I31" i="1"/>
  <c r="Q44" i="1" l="1"/>
  <c r="S38" i="1"/>
  <c r="S45" i="1"/>
  <c r="Q51" i="1"/>
  <c r="S59" i="1"/>
  <c r="Q65" i="1"/>
  <c r="S52" i="1"/>
  <c r="Q58" i="1"/>
  <c r="S66" i="1"/>
  <c r="Q72" i="1"/>
  <c r="S73" i="1"/>
  <c r="Q79" i="1"/>
  <c r="M23" i="1"/>
  <c r="M30" i="1" l="1"/>
  <c r="P16" i="1" l="1"/>
  <c r="Q30" i="1"/>
  <c r="Q16" i="1" l="1"/>
  <c r="O30" i="1"/>
  <c r="S24" i="1" s="1"/>
  <c r="O23" i="1"/>
  <c r="S17" i="1" s="1"/>
  <c r="O16" i="1" l="1"/>
  <c r="S10" i="1" s="1"/>
  <c r="I24" i="1" l="1"/>
  <c r="I17" i="1"/>
  <c r="B17" i="3"/>
  <c r="B24" i="3"/>
  <c r="B3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00000000-0006-0000-0000-000004000000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06077DA3-D80F-487D-AD30-60069B552D98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16207B70-63BE-4D95-B83A-336045787D24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690FE6F2-E901-404E-AABA-771EA228B480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893D136C-2DC3-49AC-8EBA-2471741747D5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D395204B-A490-48C5-92D2-E1DA1B6310B2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668EED7C-724E-472E-B8D5-0DF8FEA1531E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74CAAFB3-D442-4088-B09D-7EFF9B2CA33C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C30D0416-D781-4A47-BB07-604B3ECCDB6E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1AC2867D-4A88-451A-8CF9-052B0E714277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34D036A8-45AA-4050-96D6-20E5F8353355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BFF5499C-CA5E-4F26-8378-6E1C8A56C31C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587F40ED-8626-4336-B6D3-EBD12906662E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3F903F59-27E8-49C6-A32A-DC5B543B5ABF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074F719D-CF9E-4A3F-B818-8C69D6A4EF8A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92C78136-C003-49BC-B370-8F4897746FB7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6EB5551A-B816-4144-AACC-AAF6DFB91228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9276103D-9615-426C-9DFF-FADD50E65EE8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2EA9BED9-6314-4CE5-BF01-92459810CE87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8EA32611-3078-4889-BAA4-4A7F402A65FE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A763FC4F-FCE1-44BD-B564-AE0073E3ACC2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<sst xmlns="http://schemas.openxmlformats.org/spreadsheetml/2006/main" count="508" uniqueCount="92">
  <si>
    <t>연도</t>
    <phoneticPr fontId="2" type="noConversion"/>
  </si>
  <si>
    <t>분기</t>
    <phoneticPr fontId="2" type="noConversion"/>
  </si>
  <si>
    <t>사업명</t>
    <phoneticPr fontId="2" type="noConversion"/>
  </si>
  <si>
    <t>학교명</t>
    <phoneticPr fontId="2" type="noConversion"/>
  </si>
  <si>
    <t>성과평가위원회 구성현황 (명)</t>
    <phoneticPr fontId="2" type="noConversion"/>
  </si>
  <si>
    <t>평가항목별 점수 및 등급</t>
    <phoneticPr fontId="2" type="noConversion"/>
  </si>
  <si>
    <t>평가항목</t>
    <phoneticPr fontId="2" type="noConversion"/>
  </si>
  <si>
    <t>배점</t>
    <phoneticPr fontId="2" type="noConversion"/>
  </si>
  <si>
    <t>점수</t>
    <phoneticPr fontId="2" type="noConversion"/>
  </si>
  <si>
    <t>등급</t>
    <phoneticPr fontId="2" type="noConversion"/>
  </si>
  <si>
    <t>시설
사용자의견</t>
    <phoneticPr fontId="2" type="noConversion"/>
  </si>
  <si>
    <t>총계</t>
    <phoneticPr fontId="2" type="noConversion"/>
  </si>
  <si>
    <t>BTL 성과평가 결과 공개 양식</t>
    <phoneticPr fontId="2" type="noConversion"/>
  </si>
  <si>
    <t>주무
관청 
(A)</t>
    <phoneticPr fontId="2" type="noConversion"/>
  </si>
  <si>
    <t>사업
시행자
(B)</t>
    <phoneticPr fontId="2" type="noConversion"/>
  </si>
  <si>
    <t>시설
이용자
(C)</t>
    <phoneticPr fontId="2" type="noConversion"/>
  </si>
  <si>
    <t>계 
(A+B+C)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</si>
  <si>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</si>
  <si>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</si>
  <si>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</si>
  <si>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2005~2006</t>
    <phoneticPr fontId="2" type="noConversion"/>
  </si>
  <si>
    <t>2006~2010</t>
    <phoneticPr fontId="2" type="noConversion"/>
  </si>
  <si>
    <t>CASE-1</t>
    <phoneticPr fontId="2" type="noConversion"/>
  </si>
  <si>
    <t>CASE-2</t>
    <phoneticPr fontId="2" type="noConversion"/>
  </si>
  <si>
    <t>2011~</t>
    <phoneticPr fontId="2" type="noConversion"/>
  </si>
  <si>
    <t>유용성</t>
    <phoneticPr fontId="2" type="noConversion"/>
  </si>
  <si>
    <t>안정성 및 내구성</t>
    <phoneticPr fontId="2" type="noConversion"/>
  </si>
  <si>
    <t>서비스 만족도</t>
    <phoneticPr fontId="2" type="noConversion"/>
  </si>
  <si>
    <t>정기·수시성과확인평가</t>
    <phoneticPr fontId="2" type="noConversion"/>
  </si>
  <si>
    <t>관리자 평가</t>
    <phoneticPr fontId="2" type="noConversion"/>
  </si>
  <si>
    <t>이용자 평가</t>
    <phoneticPr fontId="2" type="noConversion"/>
  </si>
  <si>
    <t>청소부문</t>
    <phoneticPr fontId="2" type="noConversion"/>
  </si>
  <si>
    <t>점검사항관리</t>
    <phoneticPr fontId="2" type="noConversion"/>
  </si>
  <si>
    <t>일반사항평가</t>
    <phoneticPr fontId="2" type="noConversion"/>
  </si>
  <si>
    <t>건물관리평가</t>
    <phoneticPr fontId="2" type="noConversion"/>
  </si>
  <si>
    <t>건축설비관리평가</t>
    <phoneticPr fontId="2" type="noConversion"/>
  </si>
  <si>
    <t>이용자만족도</t>
    <phoneticPr fontId="2" type="noConversion"/>
  </si>
  <si>
    <t>수시평가확인</t>
    <phoneticPr fontId="2" type="noConversion"/>
  </si>
  <si>
    <t>점검 및 관리</t>
    <phoneticPr fontId="2" type="noConversion"/>
  </si>
  <si>
    <t>이용자 만족도</t>
    <phoneticPr fontId="2" type="noConversion"/>
  </si>
  <si>
    <t>NO</t>
    <phoneticPr fontId="2" type="noConversion"/>
  </si>
  <si>
    <t>고시연도별 성과평가 대분류항목</t>
    <phoneticPr fontId="2" type="noConversion"/>
  </si>
  <si>
    <t>-</t>
    <phoneticPr fontId="2" type="noConversion"/>
  </si>
  <si>
    <t>비고</t>
    <phoneticPr fontId="2" type="noConversion"/>
  </si>
  <si>
    <t>A</t>
    <phoneticPr fontId="2" type="noConversion"/>
  </si>
  <si>
    <t>평가점수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</si>
  <si>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</si>
  <si>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</si>
  <si>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</si>
  <si>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외부
전문가</t>
  </si>
  <si>
    <t>평가위원</t>
    <phoneticPr fontId="2" type="noConversion"/>
  </si>
  <si>
    <t>자체 모니터링 평가위원(명)</t>
    <phoneticPr fontId="2" type="noConversion"/>
  </si>
  <si>
    <t>평가위원(성과평가위원회 또는 자체모니터링)별 점수</t>
    <phoneticPr fontId="2" type="noConversion"/>
  </si>
  <si>
    <t>&lt;동작관악교육지원청&gt;</t>
    <phoneticPr fontId="2" type="noConversion"/>
  </si>
  <si>
    <t>봉천초</t>
    <phoneticPr fontId="2" type="noConversion"/>
  </si>
  <si>
    <t>상도초</t>
    <phoneticPr fontId="2" type="noConversion"/>
  </si>
  <si>
    <t>남성초</t>
    <phoneticPr fontId="2" type="noConversion"/>
  </si>
  <si>
    <t>은천초</t>
    <phoneticPr fontId="2" type="noConversion"/>
  </si>
  <si>
    <t>서울공고</t>
    <phoneticPr fontId="2" type="noConversion"/>
  </si>
  <si>
    <t>영화초</t>
    <phoneticPr fontId="2" type="noConversion"/>
  </si>
  <si>
    <t>강남중</t>
    <phoneticPr fontId="2" type="noConversion"/>
  </si>
  <si>
    <t>미성초</t>
    <phoneticPr fontId="2" type="noConversion"/>
  </si>
  <si>
    <t>행림초</t>
    <phoneticPr fontId="2" type="noConversion"/>
  </si>
  <si>
    <t>관악중</t>
    <phoneticPr fontId="2" type="noConversion"/>
  </si>
  <si>
    <t>봉천초 외 3교 개축 임대형 민자사업</t>
  </si>
  <si>
    <t>봉천초 외 3교 개축 임대형 민자사업</t>
    <phoneticPr fontId="2" type="noConversion"/>
  </si>
  <si>
    <t>경동고 외 7교 증ㆍ개축 임대형 민자사업</t>
    <phoneticPr fontId="2" type="noConversion"/>
  </si>
  <si>
    <t>남정초 외 7교 개축 및 유지관리업무 임대형 민자사업</t>
    <phoneticPr fontId="2" type="noConversion"/>
  </si>
  <si>
    <t>신대림초 외 25교 체육관 및 기타시설 증축 임대형 민자사업</t>
    <phoneticPr fontId="2" type="noConversion"/>
  </si>
  <si>
    <t>건물관리평가</t>
    <phoneticPr fontId="2" type="noConversion"/>
  </si>
  <si>
    <t>이용자만족도</t>
    <phoneticPr fontId="2" type="noConversion"/>
  </si>
  <si>
    <t>건축설비관리평가</t>
    <phoneticPr fontId="2" type="noConversion"/>
  </si>
  <si>
    <t>정기ㆍ수시 
성과확인 평가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</si>
  <si>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</si>
  <si>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</si>
  <si>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</si>
  <si>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BTL 성과평가 결과 공개 양식(봉천초 외 3교)</t>
    <phoneticPr fontId="2" type="noConversion"/>
  </si>
  <si>
    <t>BTL 성과평가 결과 공개 양식(경동고 외 7교)</t>
    <phoneticPr fontId="2" type="noConversion"/>
  </si>
  <si>
    <t>BTL 성과평가 결과 공개 양식(남정초 외 7교)</t>
    <phoneticPr fontId="2" type="noConversion"/>
  </si>
  <si>
    <t>BTL 성과평가 결과 공개 양식(신대림초 외 25교)</t>
    <phoneticPr fontId="2" type="noConversion"/>
  </si>
  <si>
    <t>청소부문</t>
  </si>
  <si>
    <t>점검사항관리</t>
  </si>
  <si>
    <t>일반사항평가</t>
  </si>
  <si>
    <t>건물관리평가</t>
  </si>
  <si>
    <t>건축설비관리평가</t>
  </si>
  <si>
    <t>이용자만족도</t>
  </si>
  <si>
    <t>평균</t>
    <phoneticPr fontId="2" type="noConversion"/>
  </si>
  <si>
    <t>A감점</t>
    <phoneticPr fontId="2" type="noConversion"/>
  </si>
  <si>
    <t>B감점</t>
    <phoneticPr fontId="2" type="noConversion"/>
  </si>
  <si>
    <t>C감점</t>
    <phoneticPr fontId="2" type="noConversion"/>
  </si>
  <si>
    <t>4분기</t>
    <phoneticPr fontId="2" type="noConversion"/>
  </si>
  <si>
    <t>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</si>
</sst>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0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  <xf numFmtId="176" fontId="11" fillId="3" borderId="2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3" borderId="0" xfId="0" applyFill="1">
      <alignment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2" borderId="3" xfId="1" applyFont="1" applyBorder="1" applyAlignment="1">
      <alignment horizontal="center" vertical="center" wrapText="1"/>
    </xf>
    <xf numFmtId="0" fontId="6" fillId="2" borderId="4" xfId="1" applyFont="1" applyBorder="1" applyAlignment="1">
      <alignment horizontal="center" vertical="center" wrapText="1"/>
    </xf>
    <xf numFmtId="0" fontId="6" fillId="2" borderId="3" xfId="1" applyFont="1" applyBorder="1" applyAlignment="1">
      <alignment horizontal="center" vertical="center"/>
    </xf>
    <xf numFmtId="0" fontId="6" fillId="2" borderId="4" xfId="1" applyFont="1" applyBorder="1" applyAlignment="1">
      <alignment horizontal="center" vertical="center"/>
    </xf>
    <xf numFmtId="0" fontId="6" fillId="2" borderId="2" xfId="1" applyFont="1" applyBorder="1" applyAlignment="1">
      <alignment horizontal="center" vertical="center" wrapText="1"/>
    </xf>
    <xf numFmtId="0" fontId="6" fillId="2" borderId="2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4" fillId="2" borderId="6" xfId="1" applyFont="1" applyBorder="1" applyAlignment="1">
      <alignment horizontal="center" vertical="center" wrapText="1"/>
    </xf>
    <xf numFmtId="0" fontId="4" fillId="2" borderId="8" xfId="1" applyFont="1" applyBorder="1" applyAlignment="1">
      <alignment horizontal="center" vertical="center" wrapText="1"/>
    </xf>
    <xf numFmtId="0" fontId="4" fillId="2" borderId="9" xfId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5" fillId="2" borderId="6" xfId="1" applyFont="1" applyBorder="1" applyAlignment="1">
      <alignment horizontal="center" vertical="center"/>
    </xf>
    <xf numFmtId="0" fontId="5" fillId="2" borderId="7" xfId="1" applyFont="1" applyBorder="1" applyAlignment="1">
      <alignment horizontal="center" vertical="center"/>
    </xf>
    <xf numFmtId="0" fontId="5" fillId="2" borderId="8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</cellXfs>
  <cellStyles count="2">
    <cellStyle name="강조색6" xfId="1" builtinId="49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85725</xdr:colOff>
          <xdr:row>7</xdr:row>
          <xdr:rowOff>152400</xdr:rowOff>
        </xdr:from>
        <xdr:to>
          <xdr:col>23</xdr:col>
          <xdr:colOff>619125</xdr:colOff>
          <xdr:row>8</xdr:row>
          <xdr:rowOff>228600</xdr:rowOff>
        </xdr:to>
        <xdr:sp macro="" textlink="">
          <xdr:nvSpPr>
            <xdr:cNvPr id="1042" name="Button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32004" rIns="27432" bIns="32004" anchor="ctr" upright="1"/>
            <a:lstStyle/>
            <a:p>
              <a:pPr algn="ctr" rtl="0">
                <a:defRPr sz="1000"/>
              </a:pPr>
              <a:r>
                <a:rPr lang="ko-KR" altLang="en-US" sz="1100" b="0" i="0" u="none" strike="noStrike" baseline="0">
                  <a:solidFill>
                    <a:srgbClr val="000000"/>
                  </a:solidFill>
                  <a:latin typeface="맑은 고딕"/>
                  <a:ea typeface="맑은 고딕"/>
                </a:rPr>
                <a:t>지우기</a:t>
              </a:r>
            </a:p>
            <a:p>
              <a:pPr algn="ctr" rtl="0">
                <a:defRPr sz="1000"/>
              </a:pPr>
              <a:endParaRPr lang="ko-KR" altLang="en-US" sz="1100" b="0" i="0" u="none" strike="noStrike" baseline="0">
                <a:solidFill>
                  <a:srgbClr val="000000"/>
                </a:solidFill>
                <a:latin typeface="맑은 고딕"/>
                <a:ea typeface="맑은 고딕"/>
              </a:endParaRPr>
            </a:p>
          </xdr:txBody>
        </xdr:sp>
        <xdr:clientData fPrintsWithSheet="0"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S80"/>
  <sheetViews>
    <sheetView showGridLines="0" tabSelected="1" zoomScale="85" zoomScaleNormal="85" workbookViewId="0">
      <selection activeCell="L10" sqref="L10"/>
    </sheetView>
  </sheetViews>
  <sheetFormatPr defaultRowHeight="16.5" x14ac:dyDescent="0.3"/>
  <cols>
    <col min="1" max="1" width="1.25" customWidth="1"/>
    <col min="2" max="3" width="5.375" customWidth="1"/>
    <col min="4" max="4" width="14.5" customWidth="1"/>
    <col min="5" max="5" width="16" customWidth="1"/>
    <col min="6" max="8" width="7.75" style="2" customWidth="1"/>
    <col min="9" max="9" width="8.75" style="2" customWidth="1"/>
    <col min="10" max="10" width="6.5" style="2" customWidth="1"/>
    <col min="11" max="11" width="12.625" style="2" customWidth="1"/>
    <col min="12" max="13" width="30.625" style="2" customWidth="1"/>
    <col min="14" max="14" width="17.875" bestFit="1" customWidth="1"/>
    <col min="15" max="15" width="6" customWidth="1"/>
    <col min="16" max="16" width="8.625" bestFit="1" customWidth="1"/>
    <col min="17" max="17" width="6" customWidth="1"/>
    <col min="18" max="18" width="10.875" customWidth="1"/>
    <col min="19" max="19" width="12.75" bestFit="1" customWidth="1"/>
    <col min="20" max="20" width="9" customWidth="1"/>
  </cols>
  <sheetData>
    <row r="2" spans="2:19" ht="47.25" customHeight="1" x14ac:dyDescent="0.3">
      <c r="B2" s="22" t="s">
        <v>12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x14ac:dyDescent="0.3">
      <c r="F3" s="3"/>
      <c r="G3" s="3"/>
      <c r="H3" s="3"/>
      <c r="I3" s="3"/>
      <c r="J3" s="3"/>
      <c r="K3" s="3"/>
      <c r="L3" s="3"/>
      <c r="M3" s="3"/>
    </row>
    <row r="5" spans="2:19" x14ac:dyDescent="0.3">
      <c r="B5" s="31" t="s">
        <v>53</v>
      </c>
      <c r="C5" s="31"/>
      <c r="D5" s="31"/>
    </row>
    <row r="6" spans="2:19" ht="3.75" customHeight="1" x14ac:dyDescent="0.3"/>
    <row r="7" spans="2:19" ht="15.75" customHeight="1" x14ac:dyDescent="0.3">
      <c r="B7" s="25" t="s">
        <v>0</v>
      </c>
      <c r="C7" s="25" t="s">
        <v>1</v>
      </c>
      <c r="D7" s="25" t="s">
        <v>2</v>
      </c>
      <c r="E7" s="25" t="s">
        <v>3</v>
      </c>
      <c r="F7" s="35" t="s">
        <v>4</v>
      </c>
      <c r="G7" s="35"/>
      <c r="H7" s="35"/>
      <c r="I7" s="35"/>
      <c r="J7" s="35"/>
      <c r="K7" s="23" t="s">
        <v>51</v>
      </c>
      <c r="L7" s="33" t="s">
        <v>52</v>
      </c>
      <c r="M7" s="34"/>
      <c r="N7" s="29" t="s">
        <v>5</v>
      </c>
      <c r="O7" s="29"/>
      <c r="P7" s="29"/>
      <c r="Q7" s="29"/>
      <c r="R7" s="27" t="s">
        <v>10</v>
      </c>
      <c r="S7" s="27" t="s">
        <v>43</v>
      </c>
    </row>
    <row r="8" spans="2:19" ht="15.75" customHeight="1" x14ac:dyDescent="0.3">
      <c r="B8" s="30"/>
      <c r="C8" s="30"/>
      <c r="D8" s="30"/>
      <c r="E8" s="30"/>
      <c r="F8" s="23" t="s">
        <v>13</v>
      </c>
      <c r="G8" s="23" t="s">
        <v>14</v>
      </c>
      <c r="H8" s="23" t="s">
        <v>15</v>
      </c>
      <c r="I8" s="23" t="s">
        <v>16</v>
      </c>
      <c r="J8" s="23" t="s">
        <v>49</v>
      </c>
      <c r="K8" s="32"/>
      <c r="L8" s="23" t="s">
        <v>50</v>
      </c>
      <c r="M8" s="23" t="s">
        <v>45</v>
      </c>
      <c r="N8" s="25" t="s">
        <v>6</v>
      </c>
      <c r="O8" s="25" t="s">
        <v>7</v>
      </c>
      <c r="P8" s="25" t="s">
        <v>8</v>
      </c>
      <c r="Q8" s="25" t="s">
        <v>9</v>
      </c>
      <c r="R8" s="27"/>
      <c r="S8" s="27"/>
    </row>
    <row r="9" spans="2:19" s="2" customFormat="1" ht="54" customHeight="1" x14ac:dyDescent="0.3">
      <c r="B9" s="26"/>
      <c r="C9" s="26"/>
      <c r="D9" s="26"/>
      <c r="E9" s="26"/>
      <c r="F9" s="24"/>
      <c r="G9" s="24"/>
      <c r="H9" s="24"/>
      <c r="I9" s="24"/>
      <c r="J9" s="24"/>
      <c r="K9" s="24"/>
      <c r="L9" s="24"/>
      <c r="M9" s="24"/>
      <c r="N9" s="26"/>
      <c r="O9" s="26"/>
      <c r="P9" s="26"/>
      <c r="Q9" s="26"/>
      <c r="R9" s="28"/>
      <c r="S9" s="28"/>
    </row>
    <row r="10" spans="2:19" ht="16.5" customHeight="1" x14ac:dyDescent="0.3">
      <c r="B10" s="15">
        <v>2025</v>
      </c>
      <c r="C10" s="15" t="s">
        <v>90</v>
      </c>
      <c r="D10" s="19" t="s">
        <v>65</v>
      </c>
      <c r="E10" s="15" t="s">
        <v>54</v>
      </c>
      <c r="F10" s="15">
        <v>1</v>
      </c>
      <c r="G10" s="15">
        <v>5</v>
      </c>
      <c r="H10" s="15">
        <v>5</v>
      </c>
      <c r="I10" s="15">
        <f>SUM(F10:H10)</f>
        <v>11</v>
      </c>
      <c r="J10" s="15"/>
      <c r="K10" s="15">
        <v>5</v>
      </c>
      <c r="L10" s="8" t="s">
        <v>44</v>
      </c>
      <c r="M10" s="7">
        <v>98.22</v>
      </c>
      <c r="N10" s="12" t="s">
        <v>31</v>
      </c>
      <c r="O10" s="8">
        <v>25</v>
      </c>
      <c r="P10" s="7">
        <v>24.1</v>
      </c>
      <c r="Q10" s="8" t="s">
        <v>17</v>
      </c>
      <c r="R10" s="15"/>
      <c r="S10" s="15" t="str">
        <f>ROUND(P16*100/O16,2)&amp;"/100"</f>
        <v>97.98/100</v>
      </c>
    </row>
    <row r="11" spans="2:19" ht="18" customHeight="1" x14ac:dyDescent="0.3">
      <c r="B11" s="16"/>
      <c r="C11" s="16"/>
      <c r="D11" s="20"/>
      <c r="E11" s="16"/>
      <c r="F11" s="16"/>
      <c r="G11" s="16"/>
      <c r="H11" s="16"/>
      <c r="I11" s="16"/>
      <c r="J11" s="16"/>
      <c r="K11" s="16"/>
      <c r="L11" s="8" t="s">
        <v>46</v>
      </c>
      <c r="M11" s="7">
        <v>97.32</v>
      </c>
      <c r="N11" s="12" t="s">
        <v>32</v>
      </c>
      <c r="O11" s="8">
        <v>5</v>
      </c>
      <c r="P11" s="7">
        <v>5</v>
      </c>
      <c r="Q11" s="8" t="s">
        <v>18</v>
      </c>
      <c r="R11" s="16"/>
      <c r="S11" s="16"/>
    </row>
    <row r="12" spans="2:19" ht="18" customHeight="1" x14ac:dyDescent="0.3">
      <c r="B12" s="16"/>
      <c r="C12" s="16"/>
      <c r="D12" s="20"/>
      <c r="E12" s="16"/>
      <c r="F12" s="16"/>
      <c r="G12" s="16"/>
      <c r="H12" s="16"/>
      <c r="I12" s="16"/>
      <c r="J12" s="16"/>
      <c r="K12" s="16"/>
      <c r="L12" s="8" t="s">
        <v>47</v>
      </c>
      <c r="M12" s="7">
        <v>95.62</v>
      </c>
      <c r="N12" s="12" t="s">
        <v>33</v>
      </c>
      <c r="O12" s="8">
        <v>9</v>
      </c>
      <c r="P12" s="7">
        <v>8.7840000000000007</v>
      </c>
      <c r="Q12" s="8" t="s">
        <v>19</v>
      </c>
      <c r="R12" s="16"/>
      <c r="S12" s="16"/>
    </row>
    <row r="13" spans="2:19" ht="18" customHeight="1" x14ac:dyDescent="0.3">
      <c r="B13" s="16"/>
      <c r="C13" s="16"/>
      <c r="D13" s="20"/>
      <c r="E13" s="16"/>
      <c r="F13" s="16"/>
      <c r="G13" s="16"/>
      <c r="H13" s="16"/>
      <c r="I13" s="16"/>
      <c r="J13" s="16"/>
      <c r="K13" s="16"/>
      <c r="L13" s="8" t="s">
        <v>73</v>
      </c>
      <c r="M13" s="7">
        <v>99.04</v>
      </c>
      <c r="N13" s="8" t="s">
        <v>34</v>
      </c>
      <c r="O13" s="8">
        <v>27</v>
      </c>
      <c r="P13" s="7">
        <v>26.423999999999999</v>
      </c>
      <c r="Q13" s="8" t="s">
        <v>19</v>
      </c>
      <c r="R13" s="16"/>
      <c r="S13" s="16"/>
    </row>
    <row r="14" spans="2:19" ht="18" customHeight="1" x14ac:dyDescent="0.3">
      <c r="B14" s="16"/>
      <c r="C14" s="16"/>
      <c r="D14" s="20"/>
      <c r="E14" s="16"/>
      <c r="F14" s="16"/>
      <c r="G14" s="16"/>
      <c r="H14" s="16"/>
      <c r="I14" s="16"/>
      <c r="J14" s="16"/>
      <c r="K14" s="16"/>
      <c r="L14" s="8" t="s">
        <v>74</v>
      </c>
      <c r="M14" s="7">
        <v>99.7</v>
      </c>
      <c r="N14" s="8" t="s">
        <v>35</v>
      </c>
      <c r="O14" s="8">
        <v>24</v>
      </c>
      <c r="P14" s="7">
        <v>23.872</v>
      </c>
      <c r="Q14" s="8" t="s">
        <v>42</v>
      </c>
      <c r="R14" s="16"/>
      <c r="S14" s="16"/>
    </row>
    <row r="15" spans="2:19" ht="18" customHeight="1" x14ac:dyDescent="0.3">
      <c r="B15" s="16"/>
      <c r="C15" s="16"/>
      <c r="D15" s="20"/>
      <c r="E15" s="16"/>
      <c r="F15" s="16"/>
      <c r="G15" s="16"/>
      <c r="H15" s="16"/>
      <c r="I15" s="16"/>
      <c r="J15" s="16"/>
      <c r="K15" s="16"/>
      <c r="L15" s="8"/>
      <c r="M15" s="7"/>
      <c r="N15" s="8" t="s">
        <v>36</v>
      </c>
      <c r="O15" s="8">
        <v>10</v>
      </c>
      <c r="P15" s="7">
        <v>9.8000000000000007</v>
      </c>
      <c r="Q15" s="8" t="s">
        <v>42</v>
      </c>
      <c r="R15" s="16"/>
      <c r="S15" s="16"/>
    </row>
    <row r="16" spans="2:19" ht="18" customHeight="1" x14ac:dyDescent="0.3">
      <c r="B16" s="17"/>
      <c r="C16" s="17"/>
      <c r="D16" s="21"/>
      <c r="E16" s="17"/>
      <c r="F16" s="17"/>
      <c r="G16" s="17"/>
      <c r="H16" s="17"/>
      <c r="I16" s="17"/>
      <c r="J16" s="17"/>
      <c r="K16" s="17"/>
      <c r="L16" s="8"/>
      <c r="M16" s="7">
        <f>AVERAGE(M10:M15)</f>
        <v>97.97999999999999</v>
      </c>
      <c r="N16" s="8" t="s">
        <v>11</v>
      </c>
      <c r="O16" s="8">
        <f>SUM(O10:O15)</f>
        <v>100</v>
      </c>
      <c r="P16" s="7">
        <f>SUM(P10:P15)</f>
        <v>97.97999999999999</v>
      </c>
      <c r="Q16" s="8" t="str">
        <f>IF(P16&gt;=90,"A",IF(P16&gt;=80,"B",IF(P16&gt;=70,"C","D")))</f>
        <v>A</v>
      </c>
      <c r="R16" s="17"/>
      <c r="S16" s="17"/>
    </row>
    <row r="17" spans="2:19" ht="16.5" customHeight="1" x14ac:dyDescent="0.3">
      <c r="B17" s="15">
        <f>B10</f>
        <v>2025</v>
      </c>
      <c r="C17" s="15" t="s">
        <v>90</v>
      </c>
      <c r="D17" s="19" t="s">
        <v>65</v>
      </c>
      <c r="E17" s="18" t="s">
        <v>55</v>
      </c>
      <c r="F17" s="15">
        <v>1</v>
      </c>
      <c r="G17" s="15">
        <v>5</v>
      </c>
      <c r="H17" s="15">
        <v>5</v>
      </c>
      <c r="I17" s="15">
        <f>SUM(F17:H17)</f>
        <v>11</v>
      </c>
      <c r="J17" s="15"/>
      <c r="K17" s="15">
        <v>5</v>
      </c>
      <c r="L17" s="8" t="s">
        <v>44</v>
      </c>
      <c r="M17" s="7">
        <v>92.5</v>
      </c>
      <c r="N17" s="12" t="s">
        <v>31</v>
      </c>
      <c r="O17" s="8">
        <v>25</v>
      </c>
      <c r="P17" s="7">
        <v>22.3</v>
      </c>
      <c r="Q17" s="8" t="s">
        <v>17</v>
      </c>
      <c r="R17" s="15"/>
      <c r="S17" s="15" t="str">
        <f>ROUND(P23*100/O23,2)&amp;"/100"</f>
        <v>94.4/100</v>
      </c>
    </row>
    <row r="18" spans="2:19" x14ac:dyDescent="0.3">
      <c r="B18" s="16"/>
      <c r="C18" s="16"/>
      <c r="D18" s="20"/>
      <c r="E18" s="16"/>
      <c r="F18" s="16"/>
      <c r="G18" s="16"/>
      <c r="H18" s="16"/>
      <c r="I18" s="16"/>
      <c r="J18" s="16"/>
      <c r="K18" s="16"/>
      <c r="L18" s="8" t="s">
        <v>46</v>
      </c>
      <c r="M18" s="7">
        <v>94.9</v>
      </c>
      <c r="N18" s="12" t="s">
        <v>32</v>
      </c>
      <c r="O18" s="8">
        <v>5</v>
      </c>
      <c r="P18" s="7">
        <v>4.9000000000000004</v>
      </c>
      <c r="Q18" s="8" t="s">
        <v>18</v>
      </c>
      <c r="R18" s="16"/>
      <c r="S18" s="16"/>
    </row>
    <row r="19" spans="2:19" x14ac:dyDescent="0.3">
      <c r="B19" s="16"/>
      <c r="C19" s="16"/>
      <c r="D19" s="20"/>
      <c r="E19" s="16"/>
      <c r="F19" s="16"/>
      <c r="G19" s="16"/>
      <c r="H19" s="16"/>
      <c r="I19" s="16"/>
      <c r="J19" s="16"/>
      <c r="K19" s="16"/>
      <c r="L19" s="8" t="s">
        <v>47</v>
      </c>
      <c r="M19" s="7">
        <v>95.7</v>
      </c>
      <c r="N19" s="12" t="s">
        <v>33</v>
      </c>
      <c r="O19" s="8">
        <v>9</v>
      </c>
      <c r="P19" s="7">
        <v>8.6999999999999993</v>
      </c>
      <c r="Q19" s="8" t="s">
        <v>19</v>
      </c>
      <c r="R19" s="16"/>
      <c r="S19" s="16"/>
    </row>
    <row r="20" spans="2:19" x14ac:dyDescent="0.3">
      <c r="B20" s="16"/>
      <c r="C20" s="16"/>
      <c r="D20" s="20"/>
      <c r="E20" s="16"/>
      <c r="F20" s="16"/>
      <c r="G20" s="16"/>
      <c r="H20" s="16"/>
      <c r="I20" s="16"/>
      <c r="J20" s="16"/>
      <c r="K20" s="16"/>
      <c r="L20" s="8" t="s">
        <v>48</v>
      </c>
      <c r="M20" s="7">
        <v>94.6</v>
      </c>
      <c r="N20" s="8" t="s">
        <v>34</v>
      </c>
      <c r="O20" s="8">
        <v>27</v>
      </c>
      <c r="P20" s="7">
        <v>25.3</v>
      </c>
      <c r="Q20" s="8" t="s">
        <v>19</v>
      </c>
      <c r="R20" s="16"/>
      <c r="S20" s="16"/>
    </row>
    <row r="21" spans="2:19" x14ac:dyDescent="0.3">
      <c r="B21" s="16"/>
      <c r="C21" s="16"/>
      <c r="D21" s="20"/>
      <c r="E21" s="16"/>
      <c r="F21" s="16"/>
      <c r="G21" s="16"/>
      <c r="H21" s="16"/>
      <c r="I21" s="16"/>
      <c r="J21" s="16"/>
      <c r="K21" s="16"/>
      <c r="L21" s="8" t="s">
        <v>74</v>
      </c>
      <c r="M21" s="7">
        <v>94.7</v>
      </c>
      <c r="N21" s="8" t="s">
        <v>35</v>
      </c>
      <c r="O21" s="8">
        <v>24</v>
      </c>
      <c r="P21" s="7">
        <v>23.6</v>
      </c>
      <c r="Q21" s="8" t="s">
        <v>42</v>
      </c>
      <c r="R21" s="16"/>
      <c r="S21" s="16"/>
    </row>
    <row r="22" spans="2:19" x14ac:dyDescent="0.3">
      <c r="B22" s="16"/>
      <c r="C22" s="16"/>
      <c r="D22" s="20"/>
      <c r="E22" s="16"/>
      <c r="F22" s="16"/>
      <c r="G22" s="16"/>
      <c r="H22" s="16"/>
      <c r="I22" s="16"/>
      <c r="J22" s="16"/>
      <c r="K22" s="16"/>
      <c r="L22" s="8"/>
      <c r="M22" s="7"/>
      <c r="N22" s="8" t="s">
        <v>36</v>
      </c>
      <c r="O22" s="8">
        <v>10</v>
      </c>
      <c r="P22" s="7">
        <v>9.6</v>
      </c>
      <c r="Q22" s="8" t="s">
        <v>42</v>
      </c>
      <c r="R22" s="16"/>
      <c r="S22" s="16"/>
    </row>
    <row r="23" spans="2:19" x14ac:dyDescent="0.3">
      <c r="B23" s="17"/>
      <c r="C23" s="17"/>
      <c r="D23" s="21"/>
      <c r="E23" s="17"/>
      <c r="F23" s="17"/>
      <c r="G23" s="17"/>
      <c r="H23" s="17"/>
      <c r="I23" s="17"/>
      <c r="J23" s="17"/>
      <c r="K23" s="17"/>
      <c r="L23" s="8"/>
      <c r="M23" s="7">
        <f>AVERAGE(M17:M22)</f>
        <v>94.48</v>
      </c>
      <c r="N23" s="8" t="s">
        <v>11</v>
      </c>
      <c r="O23" s="8">
        <f>SUM(O17:O22)</f>
        <v>100</v>
      </c>
      <c r="P23" s="7">
        <f>SUM(P17:P22)</f>
        <v>94.4</v>
      </c>
      <c r="Q23" s="8" t="str">
        <f>IF(P23&gt;=90,"A",IF(P23&gt;=80,"B",IF(P23&gt;=70,"C","D")))</f>
        <v>A</v>
      </c>
      <c r="R23" s="17"/>
      <c r="S23" s="17"/>
    </row>
    <row r="24" spans="2:19" ht="16.5" customHeight="1" x14ac:dyDescent="0.3">
      <c r="B24" s="15">
        <f>B10</f>
        <v>2025</v>
      </c>
      <c r="C24" s="15" t="s">
        <v>90</v>
      </c>
      <c r="D24" s="19" t="s">
        <v>64</v>
      </c>
      <c r="E24" s="18" t="s">
        <v>56</v>
      </c>
      <c r="F24" s="15">
        <v>1</v>
      </c>
      <c r="G24" s="15">
        <v>5</v>
      </c>
      <c r="H24" s="15">
        <v>5</v>
      </c>
      <c r="I24" s="15">
        <f>SUM(F24:H24)</f>
        <v>11</v>
      </c>
      <c r="J24" s="15"/>
      <c r="K24" s="15">
        <v>5</v>
      </c>
      <c r="L24" s="8" t="s">
        <v>44</v>
      </c>
      <c r="M24" s="7">
        <v>97.14</v>
      </c>
      <c r="N24" s="12" t="s">
        <v>31</v>
      </c>
      <c r="O24" s="8">
        <v>25</v>
      </c>
      <c r="P24" s="7">
        <v>23.91</v>
      </c>
      <c r="Q24" s="8" t="s">
        <v>17</v>
      </c>
      <c r="R24" s="15"/>
      <c r="S24" s="15" t="str">
        <f>ROUND(P30*100/O30,2)&amp;"/100"</f>
        <v>96.92/100</v>
      </c>
    </row>
    <row r="25" spans="2:19" x14ac:dyDescent="0.3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8" t="s">
        <v>46</v>
      </c>
      <c r="M25" s="7">
        <v>97.77</v>
      </c>
      <c r="N25" s="12" t="s">
        <v>32</v>
      </c>
      <c r="O25" s="8">
        <v>5</v>
      </c>
      <c r="P25" s="7">
        <v>5</v>
      </c>
      <c r="Q25" s="8" t="s">
        <v>18</v>
      </c>
      <c r="R25" s="16"/>
      <c r="S25" s="16"/>
    </row>
    <row r="26" spans="2:19" x14ac:dyDescent="0.3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8" t="s">
        <v>47</v>
      </c>
      <c r="M26" s="7">
        <v>97.32</v>
      </c>
      <c r="N26" s="12" t="s">
        <v>33</v>
      </c>
      <c r="O26" s="8">
        <v>9</v>
      </c>
      <c r="P26" s="7">
        <v>8.93</v>
      </c>
      <c r="Q26" s="8" t="s">
        <v>19</v>
      </c>
      <c r="R26" s="16"/>
      <c r="S26" s="16"/>
    </row>
    <row r="27" spans="2:19" x14ac:dyDescent="0.3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8" t="s">
        <v>73</v>
      </c>
      <c r="M27" s="7">
        <v>94.8</v>
      </c>
      <c r="N27" s="8" t="s">
        <v>34</v>
      </c>
      <c r="O27" s="8">
        <v>27</v>
      </c>
      <c r="P27" s="7">
        <v>25.78</v>
      </c>
      <c r="Q27" s="8" t="s">
        <v>19</v>
      </c>
      <c r="R27" s="16"/>
      <c r="S27" s="16"/>
    </row>
    <row r="28" spans="2:19" x14ac:dyDescent="0.3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8" t="s">
        <v>74</v>
      </c>
      <c r="M28" s="7">
        <v>97.52</v>
      </c>
      <c r="N28" s="8" t="s">
        <v>35</v>
      </c>
      <c r="O28" s="8">
        <v>24</v>
      </c>
      <c r="P28" s="7">
        <v>23.62</v>
      </c>
      <c r="Q28" s="8" t="s">
        <v>42</v>
      </c>
      <c r="R28" s="16"/>
      <c r="S28" s="16"/>
    </row>
    <row r="29" spans="2:19" x14ac:dyDescent="0.3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8"/>
      <c r="M29" s="7"/>
      <c r="N29" s="8" t="s">
        <v>36</v>
      </c>
      <c r="O29" s="8">
        <v>10</v>
      </c>
      <c r="P29" s="7">
        <v>9.68</v>
      </c>
      <c r="Q29" s="8" t="s">
        <v>17</v>
      </c>
      <c r="R29" s="16"/>
      <c r="S29" s="16"/>
    </row>
    <row r="30" spans="2:19" x14ac:dyDescent="0.3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8"/>
      <c r="M30" s="7">
        <f>AVERAGE(M24:M29)</f>
        <v>96.91</v>
      </c>
      <c r="N30" s="8" t="s">
        <v>11</v>
      </c>
      <c r="O30" s="8">
        <f>SUM(O24:O29)</f>
        <v>100</v>
      </c>
      <c r="P30" s="7">
        <f>SUM(P24:P29)</f>
        <v>96.920000000000016</v>
      </c>
      <c r="Q30" s="8" t="str">
        <f>IF(P30&gt;=90,"A",IF(P30&gt;=80,"B",IF(P30&gt;=70,"C","D")))</f>
        <v>A</v>
      </c>
      <c r="R30" s="17"/>
      <c r="S30" s="17"/>
    </row>
    <row r="31" spans="2:19" ht="16.5" customHeight="1" x14ac:dyDescent="0.3">
      <c r="B31" s="15">
        <f>B10</f>
        <v>2025</v>
      </c>
      <c r="C31" s="15" t="s">
        <v>90</v>
      </c>
      <c r="D31" s="19" t="s">
        <v>65</v>
      </c>
      <c r="E31" s="18" t="s">
        <v>57</v>
      </c>
      <c r="F31" s="15">
        <v>1</v>
      </c>
      <c r="G31" s="15">
        <v>5</v>
      </c>
      <c r="H31" s="15">
        <v>5</v>
      </c>
      <c r="I31" s="15">
        <f>SUM(F31:H31)</f>
        <v>11</v>
      </c>
      <c r="J31" s="15"/>
      <c r="K31" s="15">
        <v>5</v>
      </c>
      <c r="L31" s="8" t="s">
        <v>44</v>
      </c>
      <c r="M31" s="7">
        <v>100</v>
      </c>
      <c r="N31" s="12" t="s">
        <v>31</v>
      </c>
      <c r="O31" s="8">
        <v>25</v>
      </c>
      <c r="P31" s="7">
        <v>25</v>
      </c>
      <c r="Q31" s="8" t="s">
        <v>17</v>
      </c>
      <c r="R31" s="15"/>
      <c r="S31" s="15" t="str">
        <f>ROUND(P37*100/O37,2)&amp;"/100"</f>
        <v>100/100</v>
      </c>
    </row>
    <row r="32" spans="2:19" x14ac:dyDescent="0.3">
      <c r="B32" s="16"/>
      <c r="C32" s="16"/>
      <c r="D32" s="20"/>
      <c r="E32" s="16"/>
      <c r="F32" s="16"/>
      <c r="G32" s="16"/>
      <c r="H32" s="16"/>
      <c r="I32" s="16"/>
      <c r="J32" s="16"/>
      <c r="K32" s="16"/>
      <c r="L32" s="8" t="s">
        <v>46</v>
      </c>
      <c r="M32" s="7">
        <v>100</v>
      </c>
      <c r="N32" s="12" t="s">
        <v>32</v>
      </c>
      <c r="O32" s="8">
        <v>5</v>
      </c>
      <c r="P32" s="7">
        <v>5</v>
      </c>
      <c r="Q32" s="8" t="s">
        <v>17</v>
      </c>
      <c r="R32" s="16"/>
      <c r="S32" s="16"/>
    </row>
    <row r="33" spans="2:19" x14ac:dyDescent="0.3">
      <c r="B33" s="16"/>
      <c r="C33" s="16"/>
      <c r="D33" s="20"/>
      <c r="E33" s="16"/>
      <c r="F33" s="16"/>
      <c r="G33" s="16"/>
      <c r="H33" s="16"/>
      <c r="I33" s="16"/>
      <c r="J33" s="16"/>
      <c r="K33" s="16"/>
      <c r="L33" s="8" t="s">
        <v>47</v>
      </c>
      <c r="M33" s="7">
        <v>100</v>
      </c>
      <c r="N33" s="12" t="s">
        <v>33</v>
      </c>
      <c r="O33" s="8">
        <v>9</v>
      </c>
      <c r="P33" s="7">
        <v>9</v>
      </c>
      <c r="Q33" s="8" t="s">
        <v>17</v>
      </c>
      <c r="R33" s="16"/>
      <c r="S33" s="16"/>
    </row>
    <row r="34" spans="2:19" x14ac:dyDescent="0.3">
      <c r="B34" s="16"/>
      <c r="C34" s="16"/>
      <c r="D34" s="20"/>
      <c r="E34" s="16"/>
      <c r="F34" s="16"/>
      <c r="G34" s="16"/>
      <c r="H34" s="16"/>
      <c r="I34" s="16"/>
      <c r="J34" s="16"/>
      <c r="K34" s="16"/>
      <c r="L34" s="8" t="s">
        <v>73</v>
      </c>
      <c r="M34" s="7">
        <v>100</v>
      </c>
      <c r="N34" s="8" t="s">
        <v>34</v>
      </c>
      <c r="O34" s="8">
        <v>27</v>
      </c>
      <c r="P34" s="7">
        <v>27</v>
      </c>
      <c r="Q34" s="8" t="s">
        <v>17</v>
      </c>
      <c r="R34" s="16"/>
      <c r="S34" s="16"/>
    </row>
    <row r="35" spans="2:19" x14ac:dyDescent="0.3">
      <c r="B35" s="16"/>
      <c r="C35" s="16"/>
      <c r="D35" s="20"/>
      <c r="E35" s="16"/>
      <c r="F35" s="16"/>
      <c r="G35" s="16"/>
      <c r="H35" s="16"/>
      <c r="I35" s="16"/>
      <c r="J35" s="16"/>
      <c r="K35" s="16"/>
      <c r="L35" s="8" t="s">
        <v>74</v>
      </c>
      <c r="M35" s="7">
        <v>100</v>
      </c>
      <c r="N35" s="8" t="s">
        <v>35</v>
      </c>
      <c r="O35" s="8">
        <v>24</v>
      </c>
      <c r="P35" s="7">
        <v>24</v>
      </c>
      <c r="Q35" s="8" t="s">
        <v>17</v>
      </c>
      <c r="R35" s="16"/>
      <c r="S35" s="16"/>
    </row>
    <row r="36" spans="2:19" x14ac:dyDescent="0.3">
      <c r="B36" s="16"/>
      <c r="C36" s="16"/>
      <c r="D36" s="20"/>
      <c r="E36" s="16"/>
      <c r="F36" s="16"/>
      <c r="G36" s="16"/>
      <c r="H36" s="16"/>
      <c r="I36" s="16"/>
      <c r="J36" s="16"/>
      <c r="K36" s="16"/>
      <c r="L36" s="8"/>
      <c r="M36" s="7"/>
      <c r="N36" s="8" t="s">
        <v>36</v>
      </c>
      <c r="O36" s="8">
        <v>10</v>
      </c>
      <c r="P36" s="7">
        <v>10</v>
      </c>
      <c r="Q36" s="8" t="s">
        <v>17</v>
      </c>
      <c r="R36" s="16"/>
      <c r="S36" s="16"/>
    </row>
    <row r="37" spans="2:19" x14ac:dyDescent="0.3">
      <c r="B37" s="17"/>
      <c r="C37" s="17"/>
      <c r="D37" s="21"/>
      <c r="E37" s="17"/>
      <c r="F37" s="17"/>
      <c r="G37" s="17"/>
      <c r="H37" s="17"/>
      <c r="I37" s="17"/>
      <c r="J37" s="17"/>
      <c r="K37" s="17"/>
      <c r="L37" s="8"/>
      <c r="M37" s="7">
        <f>AVERAGE(M31:M36)</f>
        <v>100</v>
      </c>
      <c r="N37" s="8" t="s">
        <v>11</v>
      </c>
      <c r="O37" s="8">
        <f>SUM(O31:O36)</f>
        <v>100</v>
      </c>
      <c r="P37" s="7">
        <f>SUM(P31:P36)</f>
        <v>100</v>
      </c>
      <c r="Q37" s="8" t="str">
        <f>IF(P37&gt;=90,"A",IF(P37&gt;=80,"B",IF(P37&gt;=70,"C","D")))</f>
        <v>A</v>
      </c>
      <c r="R37" s="17"/>
      <c r="S37" s="17"/>
    </row>
    <row r="38" spans="2:19" ht="33" x14ac:dyDescent="0.3">
      <c r="B38" s="15">
        <f>B10</f>
        <v>2025</v>
      </c>
      <c r="C38" s="15" t="s">
        <v>90</v>
      </c>
      <c r="D38" s="19" t="s">
        <v>66</v>
      </c>
      <c r="E38" s="18" t="s">
        <v>58</v>
      </c>
      <c r="F38" s="15">
        <v>1</v>
      </c>
      <c r="G38" s="15">
        <v>5</v>
      </c>
      <c r="H38" s="15">
        <v>5</v>
      </c>
      <c r="I38" s="15">
        <f>SUM(F38:H38)</f>
        <v>11</v>
      </c>
      <c r="J38" s="15">
        <v>4</v>
      </c>
      <c r="K38" s="15">
        <v>6</v>
      </c>
      <c r="L38" s="8" t="s">
        <v>44</v>
      </c>
      <c r="M38" s="7">
        <v>86.28</v>
      </c>
      <c r="N38" s="13" t="s">
        <v>72</v>
      </c>
      <c r="O38" s="8">
        <v>20</v>
      </c>
      <c r="P38" s="7">
        <v>18.93</v>
      </c>
      <c r="Q38" s="8" t="s">
        <v>17</v>
      </c>
      <c r="R38" s="15"/>
      <c r="S38" s="15" t="str">
        <f>ROUND(P44*100/O44,2)&amp;"/100"</f>
        <v>92.22/100</v>
      </c>
    </row>
    <row r="39" spans="2:19" x14ac:dyDescent="0.3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8" t="s">
        <v>46</v>
      </c>
      <c r="M39" s="7">
        <v>94.2</v>
      </c>
      <c r="N39" s="12" t="s">
        <v>29</v>
      </c>
      <c r="O39" s="8">
        <v>60</v>
      </c>
      <c r="P39" s="7">
        <v>55.69</v>
      </c>
      <c r="Q39" s="8" t="s">
        <v>17</v>
      </c>
      <c r="R39" s="16"/>
      <c r="S39" s="16"/>
    </row>
    <row r="40" spans="2:19" x14ac:dyDescent="0.3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8" t="s">
        <v>47</v>
      </c>
      <c r="M40" s="7">
        <v>83.44</v>
      </c>
      <c r="N40" s="12" t="s">
        <v>30</v>
      </c>
      <c r="O40" s="8">
        <v>20</v>
      </c>
      <c r="P40" s="7">
        <v>17.600000000000001</v>
      </c>
      <c r="Q40" s="8" t="s">
        <v>17</v>
      </c>
      <c r="R40" s="16"/>
      <c r="S40" s="16"/>
    </row>
    <row r="41" spans="2:19" x14ac:dyDescent="0.3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8" t="s">
        <v>73</v>
      </c>
      <c r="M41" s="7">
        <v>100</v>
      </c>
      <c r="N41" s="12"/>
      <c r="O41" s="8"/>
      <c r="P41" s="7"/>
      <c r="Q41" s="8"/>
      <c r="R41" s="16"/>
      <c r="S41" s="16"/>
    </row>
    <row r="42" spans="2:19" x14ac:dyDescent="0.3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8" t="s">
        <v>74</v>
      </c>
      <c r="M42" s="7">
        <v>96.64</v>
      </c>
      <c r="N42" s="12"/>
      <c r="O42" s="8"/>
      <c r="P42" s="7"/>
      <c r="Q42" s="8"/>
      <c r="R42" s="16"/>
      <c r="S42" s="16"/>
    </row>
    <row r="43" spans="2:19" x14ac:dyDescent="0.3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8" t="s">
        <v>91</v>
      </c>
      <c r="M43" s="7">
        <v>92.8</v>
      </c>
      <c r="N43" s="12"/>
      <c r="O43" s="8"/>
      <c r="P43" s="7"/>
      <c r="Q43" s="8"/>
      <c r="R43" s="16"/>
      <c r="S43" s="16"/>
    </row>
    <row r="44" spans="2:19" x14ac:dyDescent="0.3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8"/>
      <c r="M44" s="7">
        <f>AVERAGE(M38:M43)</f>
        <v>92.226666666666674</v>
      </c>
      <c r="N44" s="8" t="s">
        <v>11</v>
      </c>
      <c r="O44" s="8">
        <f>SUM(O38:O40)</f>
        <v>100</v>
      </c>
      <c r="P44" s="7">
        <f>SUM(P38:P40)</f>
        <v>92.22</v>
      </c>
      <c r="Q44" s="8" t="str">
        <f>IF(P44&gt;=90,"A",IF(P44&gt;=80,"B",IF(P44&gt;=70,"C","D")))</f>
        <v>A</v>
      </c>
      <c r="R44" s="17"/>
      <c r="S44" s="17"/>
    </row>
    <row r="45" spans="2:19" x14ac:dyDescent="0.3">
      <c r="B45" s="15">
        <f>B10</f>
        <v>2025</v>
      </c>
      <c r="C45" s="15" t="s">
        <v>90</v>
      </c>
      <c r="D45" s="19" t="s">
        <v>67</v>
      </c>
      <c r="E45" s="18" t="s">
        <v>59</v>
      </c>
      <c r="F45" s="15">
        <v>1</v>
      </c>
      <c r="G45" s="15">
        <v>5</v>
      </c>
      <c r="H45" s="15">
        <v>5</v>
      </c>
      <c r="I45" s="15">
        <f>SUM(F45:H45)</f>
        <v>11</v>
      </c>
      <c r="J45" s="15">
        <v>4</v>
      </c>
      <c r="K45" s="15">
        <v>5</v>
      </c>
      <c r="L45" s="8" t="s">
        <v>44</v>
      </c>
      <c r="M45" s="7">
        <v>90.2</v>
      </c>
      <c r="N45" s="12" t="s">
        <v>31</v>
      </c>
      <c r="O45" s="8">
        <v>42</v>
      </c>
      <c r="P45" s="7">
        <v>27.6</v>
      </c>
      <c r="Q45" s="8" t="s">
        <v>17</v>
      </c>
      <c r="R45" s="15"/>
      <c r="S45" s="15" t="str">
        <f>ROUND(P51*100/O51,2)&amp;"/100"</f>
        <v>90.41/100</v>
      </c>
    </row>
    <row r="46" spans="2:19" x14ac:dyDescent="0.3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8" t="s">
        <v>46</v>
      </c>
      <c r="M46" s="7">
        <v>90</v>
      </c>
      <c r="N46" s="12" t="s">
        <v>32</v>
      </c>
      <c r="O46" s="8">
        <v>13</v>
      </c>
      <c r="P46" s="7">
        <v>13</v>
      </c>
      <c r="Q46" s="8" t="s">
        <v>17</v>
      </c>
      <c r="R46" s="16"/>
      <c r="S46" s="16"/>
    </row>
    <row r="47" spans="2:19" x14ac:dyDescent="0.3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8" t="s">
        <v>47</v>
      </c>
      <c r="M47" s="7">
        <v>90.5</v>
      </c>
      <c r="N47" s="12" t="s">
        <v>33</v>
      </c>
      <c r="O47" s="8">
        <v>13</v>
      </c>
      <c r="P47" s="7">
        <v>13</v>
      </c>
      <c r="Q47" s="8" t="s">
        <v>17</v>
      </c>
      <c r="R47" s="16"/>
      <c r="S47" s="16"/>
    </row>
    <row r="48" spans="2:19" x14ac:dyDescent="0.3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8" t="s">
        <v>73</v>
      </c>
      <c r="M48" s="7">
        <v>90.3</v>
      </c>
      <c r="N48" s="8" t="s">
        <v>69</v>
      </c>
      <c r="O48" s="8">
        <v>44</v>
      </c>
      <c r="P48" s="7">
        <v>42.6</v>
      </c>
      <c r="Q48" s="8" t="s">
        <v>17</v>
      </c>
      <c r="R48" s="16"/>
      <c r="S48" s="16"/>
    </row>
    <row r="49" spans="2:19" x14ac:dyDescent="0.3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8" t="s">
        <v>74</v>
      </c>
      <c r="M49" s="7">
        <v>90.9</v>
      </c>
      <c r="N49" s="8" t="s">
        <v>35</v>
      </c>
      <c r="O49" s="8">
        <v>33</v>
      </c>
      <c r="P49" s="7">
        <v>33</v>
      </c>
      <c r="Q49" s="8" t="s">
        <v>17</v>
      </c>
      <c r="R49" s="16"/>
      <c r="S49" s="16"/>
    </row>
    <row r="50" spans="2:19" x14ac:dyDescent="0.3"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8"/>
      <c r="M50" s="7"/>
      <c r="N50" s="8" t="s">
        <v>70</v>
      </c>
      <c r="O50" s="8">
        <v>26</v>
      </c>
      <c r="P50" s="7">
        <v>25.4</v>
      </c>
      <c r="Q50" s="8" t="s">
        <v>17</v>
      </c>
      <c r="R50" s="16"/>
      <c r="S50" s="16"/>
    </row>
    <row r="51" spans="2:19" x14ac:dyDescent="0.3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8"/>
      <c r="M51" s="7">
        <f>AVERAGE(M45:M50)</f>
        <v>90.38</v>
      </c>
      <c r="N51" s="8" t="s">
        <v>11</v>
      </c>
      <c r="O51" s="8">
        <f>SUM(O45:O50)</f>
        <v>171</v>
      </c>
      <c r="P51" s="7">
        <f>SUM(P45:P50)</f>
        <v>154.6</v>
      </c>
      <c r="Q51" s="8" t="str">
        <f>IF(ROUND(P51*100/O51,2)&gt;=90,"A",IF(ROUND(P51*100/O51,2)&gt;=80,"B",IF(ROUND(P51*100/O51,2)&gt;=70,"C","D")))</f>
        <v>A</v>
      </c>
      <c r="R51" s="17"/>
      <c r="S51" s="17"/>
    </row>
    <row r="52" spans="2:19" ht="16.5" customHeight="1" x14ac:dyDescent="0.3">
      <c r="B52" s="15">
        <f>B10</f>
        <v>2025</v>
      </c>
      <c r="C52" s="15" t="s">
        <v>90</v>
      </c>
      <c r="D52" s="19" t="s">
        <v>67</v>
      </c>
      <c r="E52" s="18" t="s">
        <v>60</v>
      </c>
      <c r="F52" s="15">
        <v>1</v>
      </c>
      <c r="G52" s="15">
        <v>5</v>
      </c>
      <c r="H52" s="15">
        <v>5</v>
      </c>
      <c r="I52" s="15">
        <f>SUM(F52:H52)</f>
        <v>11</v>
      </c>
      <c r="J52" s="15">
        <v>4</v>
      </c>
      <c r="K52" s="15">
        <v>3</v>
      </c>
      <c r="L52" s="8" t="s">
        <v>44</v>
      </c>
      <c r="M52" s="7">
        <v>158.4</v>
      </c>
      <c r="N52" s="12" t="s">
        <v>31</v>
      </c>
      <c r="O52" s="8">
        <v>42</v>
      </c>
      <c r="P52" s="7">
        <v>38.799999999999997</v>
      </c>
      <c r="Q52" s="8" t="s">
        <v>17</v>
      </c>
      <c r="R52" s="15"/>
      <c r="S52" s="15" t="str">
        <f>ROUND(P58*100/O58,2)&amp;"/100"</f>
        <v>93.04/100</v>
      </c>
    </row>
    <row r="53" spans="2:19" x14ac:dyDescent="0.3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8" t="s">
        <v>46</v>
      </c>
      <c r="M53" s="7">
        <v>158.69999999999999</v>
      </c>
      <c r="N53" s="12" t="s">
        <v>32</v>
      </c>
      <c r="O53" s="8">
        <v>13</v>
      </c>
      <c r="P53" s="7">
        <v>12.5</v>
      </c>
      <c r="Q53" s="8" t="s">
        <v>17</v>
      </c>
      <c r="R53" s="16"/>
      <c r="S53" s="16"/>
    </row>
    <row r="54" spans="2:19" x14ac:dyDescent="0.3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8" t="s">
        <v>47</v>
      </c>
      <c r="M54" s="7">
        <v>160.30000000000001</v>
      </c>
      <c r="N54" s="12" t="s">
        <v>33</v>
      </c>
      <c r="O54" s="8">
        <v>13</v>
      </c>
      <c r="P54" s="7">
        <v>12.1</v>
      </c>
      <c r="Q54" s="8" t="s">
        <v>17</v>
      </c>
      <c r="R54" s="16"/>
      <c r="S54" s="16"/>
    </row>
    <row r="55" spans="2:19" x14ac:dyDescent="0.3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8"/>
      <c r="M55" s="7"/>
      <c r="N55" s="8" t="s">
        <v>34</v>
      </c>
      <c r="O55" s="8">
        <v>44</v>
      </c>
      <c r="P55" s="7">
        <v>41.8</v>
      </c>
      <c r="Q55" s="8" t="s">
        <v>17</v>
      </c>
      <c r="R55" s="16"/>
      <c r="S55" s="16"/>
    </row>
    <row r="56" spans="2:19" x14ac:dyDescent="0.3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8"/>
      <c r="M56" s="7"/>
      <c r="N56" s="8" t="s">
        <v>71</v>
      </c>
      <c r="O56" s="8">
        <v>33</v>
      </c>
      <c r="P56" s="7">
        <v>31.7</v>
      </c>
      <c r="Q56" s="8" t="s">
        <v>17</v>
      </c>
      <c r="R56" s="16"/>
      <c r="S56" s="16"/>
    </row>
    <row r="57" spans="2:19" x14ac:dyDescent="0.3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8"/>
      <c r="M57" s="7"/>
      <c r="N57" s="8" t="s">
        <v>70</v>
      </c>
      <c r="O57" s="8">
        <v>26</v>
      </c>
      <c r="P57" s="7">
        <v>22.2</v>
      </c>
      <c r="Q57" s="8" t="s">
        <v>17</v>
      </c>
      <c r="R57" s="16"/>
      <c r="S57" s="16"/>
    </row>
    <row r="58" spans="2:19" x14ac:dyDescent="0.3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8"/>
      <c r="M58" s="7">
        <v>159.1</v>
      </c>
      <c r="N58" s="8" t="s">
        <v>11</v>
      </c>
      <c r="O58" s="8">
        <f>SUM(O52:O57)</f>
        <v>171</v>
      </c>
      <c r="P58" s="7">
        <f>SUM(P52:P57)</f>
        <v>159.09999999999997</v>
      </c>
      <c r="Q58" s="8" t="str">
        <f>IF(ROUND(P58*100/O58,2)&gt;=90,"A",IF(ROUND(P58*100/O58,2)&gt;=80,"B",IF(ROUND(P58*100/O58,2)&gt;=70,"C","D")))</f>
        <v>A</v>
      </c>
      <c r="R58" s="17"/>
      <c r="S58" s="17"/>
    </row>
    <row r="59" spans="2:19" ht="16.5" customHeight="1" x14ac:dyDescent="0.3">
      <c r="B59" s="15">
        <f>B10</f>
        <v>2025</v>
      </c>
      <c r="C59" s="15" t="s">
        <v>90</v>
      </c>
      <c r="D59" s="19" t="s">
        <v>68</v>
      </c>
      <c r="E59" s="18" t="s">
        <v>61</v>
      </c>
      <c r="F59" s="15">
        <v>1</v>
      </c>
      <c r="G59" s="15">
        <v>3</v>
      </c>
      <c r="H59" s="15">
        <v>3</v>
      </c>
      <c r="I59" s="15">
        <f>SUM(F59:H59)</f>
        <v>7</v>
      </c>
      <c r="J59" s="15">
        <v>0</v>
      </c>
      <c r="K59" s="15">
        <v>3</v>
      </c>
      <c r="L59" s="8" t="s">
        <v>44</v>
      </c>
      <c r="M59" s="7">
        <v>123</v>
      </c>
      <c r="N59" s="12" t="s">
        <v>32</v>
      </c>
      <c r="O59" s="8">
        <v>21</v>
      </c>
      <c r="P59" s="7">
        <v>21</v>
      </c>
      <c r="Q59" s="8" t="s">
        <v>17</v>
      </c>
      <c r="R59" s="15"/>
      <c r="S59" s="15" t="str">
        <f>ROUND(P65*100/O65,2)&amp;"/100"</f>
        <v>100/100</v>
      </c>
    </row>
    <row r="60" spans="2:19" x14ac:dyDescent="0.3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8" t="s">
        <v>46</v>
      </c>
      <c r="M60" s="7">
        <v>123</v>
      </c>
      <c r="N60" s="12" t="s">
        <v>34</v>
      </c>
      <c r="O60" s="8">
        <v>34</v>
      </c>
      <c r="P60" s="7">
        <v>34</v>
      </c>
      <c r="Q60" s="8" t="s">
        <v>17</v>
      </c>
      <c r="R60" s="16"/>
      <c r="S60" s="16"/>
    </row>
    <row r="61" spans="2:19" x14ac:dyDescent="0.3"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8" t="s">
        <v>47</v>
      </c>
      <c r="M61" s="7">
        <v>123</v>
      </c>
      <c r="N61" s="12" t="s">
        <v>35</v>
      </c>
      <c r="O61" s="8">
        <v>32</v>
      </c>
      <c r="P61" s="7">
        <v>32</v>
      </c>
      <c r="Q61" s="8" t="s">
        <v>17</v>
      </c>
      <c r="R61" s="16"/>
      <c r="S61" s="16"/>
    </row>
    <row r="62" spans="2:19" x14ac:dyDescent="0.3"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8"/>
      <c r="M62" s="7"/>
      <c r="N62" s="8" t="s">
        <v>70</v>
      </c>
      <c r="O62" s="8">
        <v>36</v>
      </c>
      <c r="P62" s="7">
        <v>36</v>
      </c>
      <c r="Q62" s="8" t="s">
        <v>17</v>
      </c>
      <c r="R62" s="16"/>
      <c r="S62" s="16"/>
    </row>
    <row r="63" spans="2:19" x14ac:dyDescent="0.3"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8"/>
      <c r="M63" s="7"/>
      <c r="N63" s="8"/>
      <c r="O63" s="8"/>
      <c r="P63" s="7"/>
      <c r="Q63" s="8"/>
      <c r="R63" s="16"/>
      <c r="S63" s="16"/>
    </row>
    <row r="64" spans="2:19" x14ac:dyDescent="0.3"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8"/>
      <c r="M64" s="7"/>
      <c r="N64" s="8"/>
      <c r="O64" s="8"/>
      <c r="P64" s="7"/>
      <c r="Q64" s="8"/>
      <c r="R64" s="16"/>
      <c r="S64" s="16"/>
    </row>
    <row r="65" spans="2:19" x14ac:dyDescent="0.3"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8"/>
      <c r="M65" s="7">
        <f>AVERAGE(M59:M62)</f>
        <v>123</v>
      </c>
      <c r="N65" s="8" t="s">
        <v>11</v>
      </c>
      <c r="O65" s="8">
        <f>SUM(O59:O62)</f>
        <v>123</v>
      </c>
      <c r="P65" s="7">
        <f>SUM(P59:P62)</f>
        <v>123</v>
      </c>
      <c r="Q65" s="8" t="str">
        <f>IF(ROUND(P65*100/O65,2)&gt;=90,"A",IF(ROUND(P65*100/O65,2)&gt;=80,"B",IF(ROUND(P65*100/O65,2)&gt;=70,"C","D")))</f>
        <v>A</v>
      </c>
      <c r="R65" s="17"/>
      <c r="S65" s="17"/>
    </row>
    <row r="66" spans="2:19" ht="16.5" customHeight="1" x14ac:dyDescent="0.3">
      <c r="B66" s="36">
        <f>B10</f>
        <v>2025</v>
      </c>
      <c r="C66" s="15" t="s">
        <v>90</v>
      </c>
      <c r="D66" s="37" t="s">
        <v>68</v>
      </c>
      <c r="E66" s="18" t="s">
        <v>62</v>
      </c>
      <c r="F66" s="15">
        <v>1</v>
      </c>
      <c r="G66" s="15">
        <v>3</v>
      </c>
      <c r="H66" s="15">
        <v>3</v>
      </c>
      <c r="I66" s="15">
        <f>SUM(F66:H66)</f>
        <v>7</v>
      </c>
      <c r="J66" s="15">
        <v>0</v>
      </c>
      <c r="K66" s="15">
        <v>3</v>
      </c>
      <c r="L66" s="8" t="s">
        <v>44</v>
      </c>
      <c r="M66" s="7">
        <v>123</v>
      </c>
      <c r="N66" s="5" t="s">
        <v>32</v>
      </c>
      <c r="O66" s="8">
        <v>21</v>
      </c>
      <c r="P66" s="7">
        <v>21</v>
      </c>
      <c r="Q66" s="8" t="s">
        <v>17</v>
      </c>
      <c r="R66" s="15"/>
      <c r="S66" s="15" t="str">
        <f>ROUND(P72*100/O72,2)&amp;"/100"</f>
        <v>100/100</v>
      </c>
    </row>
    <row r="67" spans="2:19" x14ac:dyDescent="0.3">
      <c r="B67" s="16"/>
      <c r="C67" s="16"/>
      <c r="D67" s="38"/>
      <c r="E67" s="16"/>
      <c r="F67" s="16"/>
      <c r="G67" s="16"/>
      <c r="H67" s="16"/>
      <c r="I67" s="16"/>
      <c r="J67" s="16"/>
      <c r="K67" s="16"/>
      <c r="L67" s="8" t="s">
        <v>46</v>
      </c>
      <c r="M67" s="7">
        <v>123</v>
      </c>
      <c r="N67" s="5" t="s">
        <v>34</v>
      </c>
      <c r="O67" s="8">
        <v>34</v>
      </c>
      <c r="P67" s="7">
        <v>34</v>
      </c>
      <c r="Q67" s="8" t="s">
        <v>17</v>
      </c>
      <c r="R67" s="16"/>
      <c r="S67" s="16"/>
    </row>
    <row r="68" spans="2:19" x14ac:dyDescent="0.3">
      <c r="B68" s="16"/>
      <c r="C68" s="16"/>
      <c r="D68" s="38"/>
      <c r="E68" s="16"/>
      <c r="F68" s="16"/>
      <c r="G68" s="16"/>
      <c r="H68" s="16"/>
      <c r="I68" s="16"/>
      <c r="J68" s="16"/>
      <c r="K68" s="16"/>
      <c r="L68" s="8" t="s">
        <v>47</v>
      </c>
      <c r="M68" s="7">
        <v>123</v>
      </c>
      <c r="N68" s="5" t="s">
        <v>35</v>
      </c>
      <c r="O68" s="8">
        <v>32</v>
      </c>
      <c r="P68" s="7">
        <v>32</v>
      </c>
      <c r="Q68" s="8" t="s">
        <v>17</v>
      </c>
      <c r="R68" s="16"/>
      <c r="S68" s="16"/>
    </row>
    <row r="69" spans="2:19" x14ac:dyDescent="0.3">
      <c r="B69" s="16"/>
      <c r="C69" s="16"/>
      <c r="D69" s="38"/>
      <c r="E69" s="16"/>
      <c r="F69" s="16"/>
      <c r="G69" s="16"/>
      <c r="H69" s="16"/>
      <c r="I69" s="16"/>
      <c r="J69" s="16"/>
      <c r="K69" s="16"/>
      <c r="L69" s="8"/>
      <c r="M69" s="7"/>
      <c r="N69" s="8" t="s">
        <v>70</v>
      </c>
      <c r="O69" s="8">
        <v>36</v>
      </c>
      <c r="P69" s="7">
        <v>36</v>
      </c>
      <c r="Q69" s="8" t="s">
        <v>17</v>
      </c>
      <c r="R69" s="16"/>
      <c r="S69" s="16"/>
    </row>
    <row r="70" spans="2:19" x14ac:dyDescent="0.3">
      <c r="B70" s="16"/>
      <c r="C70" s="16"/>
      <c r="D70" s="38"/>
      <c r="E70" s="16"/>
      <c r="F70" s="16"/>
      <c r="G70" s="16"/>
      <c r="H70" s="16"/>
      <c r="I70" s="16"/>
      <c r="J70" s="16"/>
      <c r="K70" s="16"/>
      <c r="L70" s="8"/>
      <c r="M70" s="7"/>
      <c r="N70" s="8"/>
      <c r="O70" s="8"/>
      <c r="P70" s="7"/>
      <c r="Q70" s="8"/>
      <c r="R70" s="16"/>
      <c r="S70" s="16"/>
    </row>
    <row r="71" spans="2:19" x14ac:dyDescent="0.3">
      <c r="B71" s="16"/>
      <c r="C71" s="16"/>
      <c r="D71" s="38"/>
      <c r="E71" s="16"/>
      <c r="F71" s="16"/>
      <c r="G71" s="16"/>
      <c r="H71" s="16"/>
      <c r="I71" s="16"/>
      <c r="J71" s="16"/>
      <c r="K71" s="16"/>
      <c r="L71" s="8"/>
      <c r="M71" s="7"/>
      <c r="N71" s="8"/>
      <c r="O71" s="8"/>
      <c r="P71" s="7"/>
      <c r="Q71" s="8"/>
      <c r="R71" s="16"/>
      <c r="S71" s="16"/>
    </row>
    <row r="72" spans="2:19" x14ac:dyDescent="0.3">
      <c r="B72" s="17"/>
      <c r="C72" s="17"/>
      <c r="D72" s="39"/>
      <c r="E72" s="17"/>
      <c r="F72" s="17"/>
      <c r="G72" s="17"/>
      <c r="H72" s="17"/>
      <c r="I72" s="17"/>
      <c r="J72" s="17"/>
      <c r="K72" s="17"/>
      <c r="L72" s="8"/>
      <c r="M72" s="7">
        <f>AVERAGE(M66:M69)</f>
        <v>123</v>
      </c>
      <c r="N72" s="8" t="s">
        <v>11</v>
      </c>
      <c r="O72" s="8">
        <f>SUM(O66:O69)</f>
        <v>123</v>
      </c>
      <c r="P72" s="7">
        <f>SUM(P66:P69)</f>
        <v>123</v>
      </c>
      <c r="Q72" s="8" t="str">
        <f>IF(ROUND(P72*100/O72,2)&gt;=90,"A",IF(ROUND(P72*100/O72,2)&gt;=80,"B",IF(ROUND(P72*100/O72,2)&gt;=70,"C","D")))</f>
        <v>A</v>
      </c>
      <c r="R72" s="17"/>
      <c r="S72" s="17"/>
    </row>
    <row r="73" spans="2:19" ht="16.5" customHeight="1" x14ac:dyDescent="0.3">
      <c r="B73" s="36">
        <f>B10</f>
        <v>2025</v>
      </c>
      <c r="C73" s="15" t="s">
        <v>90</v>
      </c>
      <c r="D73" s="37" t="s">
        <v>68</v>
      </c>
      <c r="E73" s="18" t="s">
        <v>63</v>
      </c>
      <c r="F73" s="15">
        <v>1</v>
      </c>
      <c r="G73" s="15">
        <v>3</v>
      </c>
      <c r="H73" s="15">
        <v>3</v>
      </c>
      <c r="I73" s="15">
        <f>SUM(F73:H73)</f>
        <v>7</v>
      </c>
      <c r="J73" s="15">
        <v>0</v>
      </c>
      <c r="K73" s="15">
        <v>3</v>
      </c>
      <c r="L73" s="8" t="s">
        <v>44</v>
      </c>
      <c r="M73" s="7">
        <v>122</v>
      </c>
      <c r="N73" s="5" t="s">
        <v>32</v>
      </c>
      <c r="O73" s="8">
        <v>21</v>
      </c>
      <c r="P73" s="7">
        <v>20.3</v>
      </c>
      <c r="Q73" s="8" t="s">
        <v>17</v>
      </c>
      <c r="R73" s="15"/>
      <c r="S73" s="15" t="str">
        <f>ROUND(P79*100/O79,2)&amp;"/100"</f>
        <v>97.56/100</v>
      </c>
    </row>
    <row r="74" spans="2:19" x14ac:dyDescent="0.3">
      <c r="B74" s="16"/>
      <c r="C74" s="16"/>
      <c r="D74" s="38"/>
      <c r="E74" s="16"/>
      <c r="F74" s="16"/>
      <c r="G74" s="16"/>
      <c r="H74" s="16"/>
      <c r="I74" s="16"/>
      <c r="J74" s="16"/>
      <c r="K74" s="16"/>
      <c r="L74" s="8" t="s">
        <v>46</v>
      </c>
      <c r="M74" s="7">
        <v>118</v>
      </c>
      <c r="N74" s="5" t="s">
        <v>34</v>
      </c>
      <c r="O74" s="8">
        <v>34</v>
      </c>
      <c r="P74" s="7">
        <v>32.700000000000003</v>
      </c>
      <c r="Q74" s="8" t="s">
        <v>17</v>
      </c>
      <c r="R74" s="16"/>
      <c r="S74" s="16"/>
    </row>
    <row r="75" spans="2:19" x14ac:dyDescent="0.3">
      <c r="B75" s="16"/>
      <c r="C75" s="16"/>
      <c r="D75" s="38"/>
      <c r="E75" s="16"/>
      <c r="F75" s="16"/>
      <c r="G75" s="16"/>
      <c r="H75" s="16"/>
      <c r="I75" s="16"/>
      <c r="J75" s="16"/>
      <c r="K75" s="16"/>
      <c r="L75" s="8" t="s">
        <v>47</v>
      </c>
      <c r="M75" s="7">
        <v>120</v>
      </c>
      <c r="N75" s="5" t="s">
        <v>35</v>
      </c>
      <c r="O75" s="8">
        <v>32</v>
      </c>
      <c r="P75" s="7">
        <v>32</v>
      </c>
      <c r="Q75" s="8" t="s">
        <v>17</v>
      </c>
      <c r="R75" s="16"/>
      <c r="S75" s="16"/>
    </row>
    <row r="76" spans="2:19" x14ac:dyDescent="0.3">
      <c r="B76" s="16"/>
      <c r="C76" s="16"/>
      <c r="D76" s="38"/>
      <c r="E76" s="16"/>
      <c r="F76" s="16"/>
      <c r="G76" s="16"/>
      <c r="H76" s="16"/>
      <c r="I76" s="16"/>
      <c r="J76" s="16"/>
      <c r="K76" s="16"/>
      <c r="L76" s="8"/>
      <c r="M76" s="7"/>
      <c r="N76" s="8" t="s">
        <v>70</v>
      </c>
      <c r="O76" s="8">
        <v>36</v>
      </c>
      <c r="P76" s="7">
        <v>35</v>
      </c>
      <c r="Q76" s="8" t="s">
        <v>17</v>
      </c>
      <c r="R76" s="16"/>
      <c r="S76" s="16"/>
    </row>
    <row r="77" spans="2:19" x14ac:dyDescent="0.3">
      <c r="B77" s="16"/>
      <c r="C77" s="16"/>
      <c r="D77" s="38"/>
      <c r="E77" s="16"/>
      <c r="F77" s="16"/>
      <c r="G77" s="16"/>
      <c r="H77" s="16"/>
      <c r="I77" s="16"/>
      <c r="J77" s="16"/>
      <c r="K77" s="16"/>
      <c r="L77" s="8"/>
      <c r="M77" s="7"/>
      <c r="N77" s="8"/>
      <c r="O77" s="8"/>
      <c r="P77" s="7"/>
      <c r="Q77" s="8"/>
      <c r="R77" s="16"/>
      <c r="S77" s="16"/>
    </row>
    <row r="78" spans="2:19" x14ac:dyDescent="0.3">
      <c r="B78" s="16"/>
      <c r="C78" s="16"/>
      <c r="D78" s="38"/>
      <c r="E78" s="16"/>
      <c r="F78" s="16"/>
      <c r="G78" s="16"/>
      <c r="H78" s="16"/>
      <c r="I78" s="16"/>
      <c r="J78" s="16"/>
      <c r="K78" s="16"/>
      <c r="L78" s="8"/>
      <c r="M78" s="7"/>
      <c r="N78" s="8"/>
      <c r="O78" s="8"/>
      <c r="P78" s="7"/>
      <c r="Q78" s="8"/>
      <c r="R78" s="16"/>
      <c r="S78" s="16"/>
    </row>
    <row r="79" spans="2:19" x14ac:dyDescent="0.3">
      <c r="B79" s="17"/>
      <c r="C79" s="17"/>
      <c r="D79" s="39"/>
      <c r="E79" s="17"/>
      <c r="F79" s="17"/>
      <c r="G79" s="17"/>
      <c r="H79" s="17"/>
      <c r="I79" s="17"/>
      <c r="J79" s="17"/>
      <c r="K79" s="17"/>
      <c r="L79" s="8"/>
      <c r="M79" s="7">
        <f>AVERAGE(M73:M76)</f>
        <v>120</v>
      </c>
      <c r="N79" s="8" t="s">
        <v>11</v>
      </c>
      <c r="O79" s="8">
        <f>SUM(O73:O76)</f>
        <v>123</v>
      </c>
      <c r="P79" s="7">
        <f>SUM(P73:P76)</f>
        <v>120</v>
      </c>
      <c r="Q79" s="8" t="str">
        <f>IF(ROUND(P79*100/O79,2)&gt;=90,"A",IF(ROUND(P79*100/O79,2)&gt;=80,"B",IF(ROUND(P79*100/O79,2)&gt;=70,"C","D")))</f>
        <v>A</v>
      </c>
      <c r="R79" s="17"/>
      <c r="S79" s="17"/>
    </row>
    <row r="80" spans="2:19" x14ac:dyDescent="0.3">
      <c r="E80" s="14"/>
    </row>
  </sheetData>
  <mergeCells count="143">
    <mergeCell ref="R73:R79"/>
    <mergeCell ref="S73:S79"/>
    <mergeCell ref="G73:G79"/>
    <mergeCell ref="H73:H79"/>
    <mergeCell ref="I73:I79"/>
    <mergeCell ref="J73:J79"/>
    <mergeCell ref="K73:K79"/>
    <mergeCell ref="B73:B79"/>
    <mergeCell ref="C73:C79"/>
    <mergeCell ref="D73:D79"/>
    <mergeCell ref="E73:E79"/>
    <mergeCell ref="F73:F79"/>
    <mergeCell ref="R59:R65"/>
    <mergeCell ref="S59:S65"/>
    <mergeCell ref="B66:B72"/>
    <mergeCell ref="C66:C72"/>
    <mergeCell ref="D66:D72"/>
    <mergeCell ref="E66:E72"/>
    <mergeCell ref="F66:F72"/>
    <mergeCell ref="G66:G72"/>
    <mergeCell ref="H66:H72"/>
    <mergeCell ref="I66:I72"/>
    <mergeCell ref="J66:J72"/>
    <mergeCell ref="K66:K72"/>
    <mergeCell ref="R66:R72"/>
    <mergeCell ref="S66:S72"/>
    <mergeCell ref="G59:G65"/>
    <mergeCell ref="H59:H65"/>
    <mergeCell ref="I59:I65"/>
    <mergeCell ref="J59:J65"/>
    <mergeCell ref="K59:K65"/>
    <mergeCell ref="B59:B65"/>
    <mergeCell ref="C59:C65"/>
    <mergeCell ref="D59:D65"/>
    <mergeCell ref="E59:E65"/>
    <mergeCell ref="F59:F65"/>
    <mergeCell ref="R45:R51"/>
    <mergeCell ref="S45:S51"/>
    <mergeCell ref="B52:B58"/>
    <mergeCell ref="C52:C58"/>
    <mergeCell ref="D52:D58"/>
    <mergeCell ref="E52:E58"/>
    <mergeCell ref="F52:F58"/>
    <mergeCell ref="G52:G58"/>
    <mergeCell ref="H52:H58"/>
    <mergeCell ref="I52:I58"/>
    <mergeCell ref="J52:J58"/>
    <mergeCell ref="K52:K58"/>
    <mergeCell ref="R52:R58"/>
    <mergeCell ref="S52:S58"/>
    <mergeCell ref="G45:G51"/>
    <mergeCell ref="H45:H51"/>
    <mergeCell ref="I45:I51"/>
    <mergeCell ref="J45:J51"/>
    <mergeCell ref="K45:K51"/>
    <mergeCell ref="B45:B51"/>
    <mergeCell ref="C45:C51"/>
    <mergeCell ref="D45:D51"/>
    <mergeCell ref="E45:E51"/>
    <mergeCell ref="F45:F51"/>
    <mergeCell ref="R31:R37"/>
    <mergeCell ref="S31:S37"/>
    <mergeCell ref="B38:B44"/>
    <mergeCell ref="C38:C44"/>
    <mergeCell ref="D38:D44"/>
    <mergeCell ref="E38:E44"/>
    <mergeCell ref="F38:F44"/>
    <mergeCell ref="G38:G44"/>
    <mergeCell ref="H38:H44"/>
    <mergeCell ref="I38:I44"/>
    <mergeCell ref="J38:J44"/>
    <mergeCell ref="K38:K44"/>
    <mergeCell ref="R38:R44"/>
    <mergeCell ref="S38:S44"/>
    <mergeCell ref="G31:G37"/>
    <mergeCell ref="H31:H37"/>
    <mergeCell ref="I31:I37"/>
    <mergeCell ref="J31:J37"/>
    <mergeCell ref="K31:K37"/>
    <mergeCell ref="B31:B37"/>
    <mergeCell ref="C31:C37"/>
    <mergeCell ref="D31:D37"/>
    <mergeCell ref="E31:E37"/>
    <mergeCell ref="F31:F37"/>
    <mergeCell ref="L7:M7"/>
    <mergeCell ref="L8:L9"/>
    <mergeCell ref="M8:M9"/>
    <mergeCell ref="P8:P9"/>
    <mergeCell ref="O8:O9"/>
    <mergeCell ref="N8:N9"/>
    <mergeCell ref="F7:J7"/>
    <mergeCell ref="C10:C16"/>
    <mergeCell ref="D10:D16"/>
    <mergeCell ref="F10:F16"/>
    <mergeCell ref="E10:E16"/>
    <mergeCell ref="B2:S2"/>
    <mergeCell ref="K10:K16"/>
    <mergeCell ref="F8:F9"/>
    <mergeCell ref="Q8:Q9"/>
    <mergeCell ref="B10:B16"/>
    <mergeCell ref="R10:R16"/>
    <mergeCell ref="S7:S9"/>
    <mergeCell ref="S10:S16"/>
    <mergeCell ref="R7:R9"/>
    <mergeCell ref="N7:Q7"/>
    <mergeCell ref="B7:B9"/>
    <mergeCell ref="C7:C9"/>
    <mergeCell ref="D7:D9"/>
    <mergeCell ref="E7:E9"/>
    <mergeCell ref="B5:D5"/>
    <mergeCell ref="J10:J16"/>
    <mergeCell ref="J8:J9"/>
    <mergeCell ref="I8:I9"/>
    <mergeCell ref="H8:H9"/>
    <mergeCell ref="G8:G9"/>
    <mergeCell ref="K7:K9"/>
    <mergeCell ref="I10:I16"/>
    <mergeCell ref="H10:H16"/>
    <mergeCell ref="G10:G16"/>
    <mergeCell ref="S17:S23"/>
    <mergeCell ref="S24:S30"/>
    <mergeCell ref="R17:R23"/>
    <mergeCell ref="B17:B23"/>
    <mergeCell ref="C17:C23"/>
    <mergeCell ref="E17:E23"/>
    <mergeCell ref="F17:F23"/>
    <mergeCell ref="D17:D23"/>
    <mergeCell ref="K17:K23"/>
    <mergeCell ref="R24:R30"/>
    <mergeCell ref="B24:B30"/>
    <mergeCell ref="C24:C30"/>
    <mergeCell ref="E24:E30"/>
    <mergeCell ref="F24:F30"/>
    <mergeCell ref="D24:D30"/>
    <mergeCell ref="J17:J23"/>
    <mergeCell ref="K24:K30"/>
    <mergeCell ref="G24:G30"/>
    <mergeCell ref="H24:H30"/>
    <mergeCell ref="I24:I30"/>
    <mergeCell ref="J24:J30"/>
    <mergeCell ref="G17:G23"/>
    <mergeCell ref="H17:H23"/>
    <mergeCell ref="I17:I23"/>
  </mergeCells>
  <phoneticPr fontId="2" type="noConversion"/>
  <dataValidations count="1">
    <dataValidation type="list" allowBlank="1" showInputMessage="1" showErrorMessage="1" sqref="C10 C17 C24 C31 C38 C45 C52 C59 C66 C73" xr:uid="{00000000-0002-0000-0000-000000000000}">
      <formula1>"1분기,2분기,3분기,4분기"</formula1>
    </dataValidation>
  </dataValidations>
  <pageMargins left="0.7" right="0.7" top="0.75" bottom="0.75" header="0.3" footer="0.3"/>
  <pageSetup paperSize="9" orientation="portrait" r:id="rId1"/>
  <ignoredErrors>
    <ignoredError sqref="M30 M23" evalError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2" r:id="rId4" name="Button 18">
              <controlPr defaultSize="0" print="0" autoFill="0" autoPict="0" macro="[0]!지우기">
                <anchor moveWithCells="1">
                  <from>
                    <xdr:col>23</xdr:col>
                    <xdr:colOff>85725</xdr:colOff>
                    <xdr:row>7</xdr:row>
                    <xdr:rowOff>152400</xdr:rowOff>
                  </from>
                  <to>
                    <xdr:col>23</xdr:col>
                    <xdr:colOff>619125</xdr:colOff>
                    <xdr:row>8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11A8C-4DEA-457A-B479-FE202CD912E5}">
  <dimension ref="A1:I8"/>
  <sheetViews>
    <sheetView workbookViewId="0">
      <selection activeCell="I2" sqref="I2:I7"/>
    </sheetView>
  </sheetViews>
  <sheetFormatPr defaultRowHeight="16.5" x14ac:dyDescent="0.3"/>
  <cols>
    <col min="1" max="1" width="17.25" bestFit="1" customWidth="1"/>
    <col min="2" max="2" width="3.5" bestFit="1" customWidth="1"/>
  </cols>
  <sheetData>
    <row r="1" spans="1:9" x14ac:dyDescent="0.3">
      <c r="C1" t="s">
        <v>87</v>
      </c>
      <c r="E1" t="s">
        <v>88</v>
      </c>
      <c r="G1" t="s">
        <v>89</v>
      </c>
      <c r="I1" t="s">
        <v>86</v>
      </c>
    </row>
    <row r="2" spans="1:9" x14ac:dyDescent="0.3">
      <c r="A2" t="s">
        <v>80</v>
      </c>
      <c r="B2">
        <v>42</v>
      </c>
      <c r="C2">
        <v>3.9</v>
      </c>
      <c r="D2">
        <f>$B2-C2</f>
        <v>38.1</v>
      </c>
      <c r="E2">
        <v>2.1</v>
      </c>
      <c r="F2">
        <f>$B2-E2</f>
        <v>39.9</v>
      </c>
      <c r="G2">
        <v>7.5</v>
      </c>
      <c r="H2">
        <f>$B2-G2</f>
        <v>34.5</v>
      </c>
      <c r="I2" s="11">
        <f>AVERAGE(D2,F2,H2)</f>
        <v>37.5</v>
      </c>
    </row>
    <row r="3" spans="1:9" x14ac:dyDescent="0.3">
      <c r="A3" t="s">
        <v>81</v>
      </c>
      <c r="B3">
        <v>13</v>
      </c>
      <c r="C3">
        <v>0.5</v>
      </c>
      <c r="D3">
        <f t="shared" ref="D3:F7" si="0">$B3-C3</f>
        <v>12.5</v>
      </c>
      <c r="E3">
        <v>0.5</v>
      </c>
      <c r="F3">
        <f t="shared" si="0"/>
        <v>12.5</v>
      </c>
      <c r="G3">
        <v>2.1</v>
      </c>
      <c r="H3">
        <f t="shared" ref="H3" si="1">$B3-G3</f>
        <v>10.9</v>
      </c>
      <c r="I3" s="11">
        <f t="shared" ref="I3:I7" si="2">AVERAGE(D3,F3,H3)</f>
        <v>11.966666666666667</v>
      </c>
    </row>
    <row r="4" spans="1:9" x14ac:dyDescent="0.3">
      <c r="A4" t="s">
        <v>82</v>
      </c>
      <c r="B4">
        <v>13</v>
      </c>
      <c r="C4">
        <v>0.3</v>
      </c>
      <c r="D4">
        <f t="shared" si="0"/>
        <v>12.7</v>
      </c>
      <c r="E4">
        <v>0.3</v>
      </c>
      <c r="F4">
        <f t="shared" si="0"/>
        <v>12.7</v>
      </c>
      <c r="G4">
        <v>1.4</v>
      </c>
      <c r="H4">
        <f t="shared" ref="H4" si="3">$B4-G4</f>
        <v>11.6</v>
      </c>
      <c r="I4" s="11">
        <f t="shared" si="2"/>
        <v>12.333333333333334</v>
      </c>
    </row>
    <row r="5" spans="1:9" x14ac:dyDescent="0.3">
      <c r="A5" t="s">
        <v>83</v>
      </c>
      <c r="B5">
        <v>44</v>
      </c>
      <c r="C5">
        <v>1.8</v>
      </c>
      <c r="D5">
        <f t="shared" si="0"/>
        <v>42.2</v>
      </c>
      <c r="E5">
        <v>1.9</v>
      </c>
      <c r="F5">
        <f t="shared" si="0"/>
        <v>42.1</v>
      </c>
      <c r="G5">
        <v>6.9</v>
      </c>
      <c r="H5">
        <f t="shared" ref="H5" si="4">$B5-G5</f>
        <v>37.1</v>
      </c>
      <c r="I5" s="11">
        <f t="shared" si="2"/>
        <v>40.466666666666669</v>
      </c>
    </row>
    <row r="6" spans="1:9" x14ac:dyDescent="0.3">
      <c r="A6" t="s">
        <v>84</v>
      </c>
      <c r="B6">
        <v>33</v>
      </c>
      <c r="C6">
        <v>1.9</v>
      </c>
      <c r="D6">
        <f t="shared" si="0"/>
        <v>31.1</v>
      </c>
      <c r="E6">
        <v>1.8</v>
      </c>
      <c r="F6">
        <f t="shared" si="0"/>
        <v>31.2</v>
      </c>
      <c r="G6">
        <v>4</v>
      </c>
      <c r="H6">
        <f t="shared" ref="H6" si="5">$B6-G6</f>
        <v>29</v>
      </c>
      <c r="I6" s="11">
        <f t="shared" si="2"/>
        <v>30.433333333333334</v>
      </c>
    </row>
    <row r="7" spans="1:9" x14ac:dyDescent="0.3">
      <c r="A7" t="s">
        <v>85</v>
      </c>
      <c r="B7">
        <v>26</v>
      </c>
      <c r="C7">
        <v>1.3</v>
      </c>
      <c r="D7">
        <f t="shared" si="0"/>
        <v>24.7</v>
      </c>
      <c r="E7">
        <v>1.4</v>
      </c>
      <c r="F7">
        <f t="shared" si="0"/>
        <v>24.6</v>
      </c>
      <c r="G7">
        <v>2.6</v>
      </c>
      <c r="H7">
        <f t="shared" ref="H7" si="6">$B7-G7</f>
        <v>23.4</v>
      </c>
      <c r="I7" s="11">
        <f t="shared" si="2"/>
        <v>24.233333333333331</v>
      </c>
    </row>
    <row r="8" spans="1:9" x14ac:dyDescent="0.3">
      <c r="D8">
        <f>SUM(D2:D7)</f>
        <v>161.29999999999998</v>
      </c>
      <c r="F8">
        <f>SUM(F2:F7)</f>
        <v>162.99999999999997</v>
      </c>
      <c r="H8">
        <f>SUM(H2:H7)</f>
        <v>146.5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5867-010F-487C-8F55-879096BE1C92}">
  <dimension ref="B2:S37"/>
  <sheetViews>
    <sheetView showGridLines="0" zoomScale="85" zoomScaleNormal="85" workbookViewId="0">
      <selection activeCell="B3" sqref="B3"/>
    </sheetView>
  </sheetViews>
  <sheetFormatPr defaultRowHeight="16.5" x14ac:dyDescent="0.3"/>
  <cols>
    <col min="1" max="1" width="1.25" customWidth="1"/>
    <col min="2" max="3" width="5.375" customWidth="1"/>
    <col min="4" max="4" width="14.5" customWidth="1"/>
    <col min="5" max="5" width="16" customWidth="1"/>
    <col min="6" max="8" width="7.75" style="10" customWidth="1"/>
    <col min="9" max="9" width="8.75" style="10" customWidth="1"/>
    <col min="10" max="10" width="6.5" style="10" customWidth="1"/>
    <col min="11" max="11" width="12.625" style="10" customWidth="1"/>
    <col min="12" max="13" width="30.625" style="10" customWidth="1"/>
    <col min="14" max="14" width="17.875" bestFit="1" customWidth="1"/>
    <col min="15" max="15" width="6" customWidth="1"/>
    <col min="16" max="16" width="8.625" bestFit="1" customWidth="1"/>
    <col min="17" max="17" width="6" customWidth="1"/>
    <col min="18" max="18" width="10.875" customWidth="1"/>
    <col min="19" max="19" width="12.75" bestFit="1" customWidth="1"/>
    <col min="20" max="20" width="9" customWidth="1"/>
  </cols>
  <sheetData>
    <row r="2" spans="2:19" ht="47.25" customHeight="1" x14ac:dyDescent="0.3">
      <c r="B2" s="22" t="s">
        <v>76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x14ac:dyDescent="0.3">
      <c r="F3" s="3"/>
      <c r="G3" s="3"/>
      <c r="H3" s="3"/>
      <c r="I3" s="3"/>
      <c r="J3" s="3"/>
      <c r="K3" s="3"/>
      <c r="L3" s="3"/>
      <c r="M3" s="3"/>
    </row>
    <row r="5" spans="2:19" x14ac:dyDescent="0.3">
      <c r="B5" s="31" t="s">
        <v>53</v>
      </c>
      <c r="C5" s="31"/>
      <c r="D5" s="31"/>
    </row>
    <row r="6" spans="2:19" ht="3.75" customHeight="1" x14ac:dyDescent="0.3"/>
    <row r="7" spans="2:19" ht="15.75" customHeight="1" x14ac:dyDescent="0.3">
      <c r="B7" s="25" t="s">
        <v>0</v>
      </c>
      <c r="C7" s="25" t="s">
        <v>1</v>
      </c>
      <c r="D7" s="25" t="s">
        <v>2</v>
      </c>
      <c r="E7" s="25" t="s">
        <v>3</v>
      </c>
      <c r="F7" s="35" t="s">
        <v>4</v>
      </c>
      <c r="G7" s="35"/>
      <c r="H7" s="35"/>
      <c r="I7" s="35"/>
      <c r="J7" s="35"/>
      <c r="K7" s="23" t="s">
        <v>51</v>
      </c>
      <c r="L7" s="33" t="s">
        <v>52</v>
      </c>
      <c r="M7" s="34"/>
      <c r="N7" s="29" t="s">
        <v>5</v>
      </c>
      <c r="O7" s="29"/>
      <c r="P7" s="29"/>
      <c r="Q7" s="29"/>
      <c r="R7" s="27" t="s">
        <v>10</v>
      </c>
      <c r="S7" s="27" t="s">
        <v>43</v>
      </c>
    </row>
    <row r="8" spans="2:19" ht="15.75" customHeight="1" x14ac:dyDescent="0.3">
      <c r="B8" s="30"/>
      <c r="C8" s="30"/>
      <c r="D8" s="30"/>
      <c r="E8" s="30"/>
      <c r="F8" s="23" t="s">
        <v>13</v>
      </c>
      <c r="G8" s="23" t="s">
        <v>14</v>
      </c>
      <c r="H8" s="23" t="s">
        <v>15</v>
      </c>
      <c r="I8" s="23" t="s">
        <v>16</v>
      </c>
      <c r="J8" s="23" t="s">
        <v>49</v>
      </c>
      <c r="K8" s="32"/>
      <c r="L8" s="23" t="s">
        <v>50</v>
      </c>
      <c r="M8" s="23" t="s">
        <v>45</v>
      </c>
      <c r="N8" s="25" t="s">
        <v>6</v>
      </c>
      <c r="O8" s="25" t="s">
        <v>7</v>
      </c>
      <c r="P8" s="25" t="s">
        <v>8</v>
      </c>
      <c r="Q8" s="25" t="s">
        <v>9</v>
      </c>
      <c r="R8" s="27"/>
      <c r="S8" s="27"/>
    </row>
    <row r="9" spans="2:19" s="10" customFormat="1" ht="54" customHeight="1" x14ac:dyDescent="0.3">
      <c r="B9" s="26"/>
      <c r="C9" s="26"/>
      <c r="D9" s="26"/>
      <c r="E9" s="26"/>
      <c r="F9" s="24"/>
      <c r="G9" s="24"/>
      <c r="H9" s="24"/>
      <c r="I9" s="24"/>
      <c r="J9" s="24"/>
      <c r="K9" s="24"/>
      <c r="L9" s="24"/>
      <c r="M9" s="24"/>
      <c r="N9" s="26"/>
      <c r="O9" s="26"/>
      <c r="P9" s="26"/>
      <c r="Q9" s="26"/>
      <c r="R9" s="28"/>
      <c r="S9" s="28"/>
    </row>
    <row r="10" spans="2:19" ht="16.5" customHeight="1" x14ac:dyDescent="0.3">
      <c r="B10" s="36">
        <f>'성과평가 결과 공개 양식'!B10:B16</f>
        <v>2025</v>
      </c>
      <c r="C10" s="36" t="str">
        <f>'성과평가 결과 공개 양식'!C10:C16</f>
        <v>4분기</v>
      </c>
      <c r="D10" s="37" t="s">
        <v>65</v>
      </c>
      <c r="E10" s="36" t="s">
        <v>54</v>
      </c>
      <c r="F10" s="15">
        <v>1</v>
      </c>
      <c r="G10" s="15">
        <v>5</v>
      </c>
      <c r="H10" s="15">
        <v>5</v>
      </c>
      <c r="I10" s="15">
        <f>SUM(F10:H10)</f>
        <v>11</v>
      </c>
      <c r="J10" s="15"/>
      <c r="K10" s="15">
        <v>5</v>
      </c>
      <c r="L10" s="8" t="s">
        <v>44</v>
      </c>
      <c r="M10" s="7">
        <f>'성과평가 결과 공개 양식'!M10</f>
        <v>98.22</v>
      </c>
      <c r="N10" s="5" t="s">
        <v>31</v>
      </c>
      <c r="O10" s="8">
        <v>25</v>
      </c>
      <c r="P10" s="7">
        <f>'성과평가 결과 공개 양식'!P10</f>
        <v>24.1</v>
      </c>
      <c r="Q10" s="8" t="s">
        <v>17</v>
      </c>
      <c r="R10" s="15"/>
      <c r="S10" s="15"/>
    </row>
    <row r="11" spans="2:19" ht="18" customHeight="1" x14ac:dyDescent="0.3">
      <c r="B11" s="16"/>
      <c r="C11" s="16"/>
      <c r="D11" s="38"/>
      <c r="E11" s="16"/>
      <c r="F11" s="16"/>
      <c r="G11" s="16"/>
      <c r="H11" s="16"/>
      <c r="I11" s="16"/>
      <c r="J11" s="16"/>
      <c r="K11" s="16"/>
      <c r="L11" s="8" t="s">
        <v>46</v>
      </c>
      <c r="M11" s="7">
        <f>'성과평가 결과 공개 양식'!M11</f>
        <v>97.32</v>
      </c>
      <c r="N11" s="5" t="s">
        <v>32</v>
      </c>
      <c r="O11" s="8">
        <v>5</v>
      </c>
      <c r="P11" s="7">
        <f>'성과평가 결과 공개 양식'!P11</f>
        <v>5</v>
      </c>
      <c r="Q11" s="8" t="s">
        <v>17</v>
      </c>
      <c r="R11" s="16"/>
      <c r="S11" s="16"/>
    </row>
    <row r="12" spans="2:19" ht="18" customHeight="1" x14ac:dyDescent="0.3">
      <c r="B12" s="16"/>
      <c r="C12" s="16"/>
      <c r="D12" s="38"/>
      <c r="E12" s="16"/>
      <c r="F12" s="16"/>
      <c r="G12" s="16"/>
      <c r="H12" s="16"/>
      <c r="I12" s="16"/>
      <c r="J12" s="16"/>
      <c r="K12" s="16"/>
      <c r="L12" s="8" t="s">
        <v>47</v>
      </c>
      <c r="M12" s="7">
        <f>'성과평가 결과 공개 양식'!M12</f>
        <v>95.62</v>
      </c>
      <c r="N12" s="5" t="s">
        <v>33</v>
      </c>
      <c r="O12" s="8">
        <v>9</v>
      </c>
      <c r="P12" s="7">
        <f>'성과평가 결과 공개 양식'!P12</f>
        <v>8.7840000000000007</v>
      </c>
      <c r="Q12" s="8" t="s">
        <v>17</v>
      </c>
      <c r="R12" s="16"/>
      <c r="S12" s="16"/>
    </row>
    <row r="13" spans="2:19" ht="18" customHeight="1" x14ac:dyDescent="0.3">
      <c r="B13" s="16"/>
      <c r="C13" s="16"/>
      <c r="D13" s="38"/>
      <c r="E13" s="16"/>
      <c r="F13" s="16"/>
      <c r="G13" s="16"/>
      <c r="H13" s="16"/>
      <c r="I13" s="16"/>
      <c r="J13" s="16"/>
      <c r="K13" s="16"/>
      <c r="L13" s="8" t="s">
        <v>48</v>
      </c>
      <c r="M13" s="7">
        <f>'성과평가 결과 공개 양식'!M13</f>
        <v>99.04</v>
      </c>
      <c r="N13" s="8" t="s">
        <v>34</v>
      </c>
      <c r="O13" s="8">
        <v>27</v>
      </c>
      <c r="P13" s="7">
        <f>'성과평가 결과 공개 양식'!P13</f>
        <v>26.423999999999999</v>
      </c>
      <c r="Q13" s="8" t="s">
        <v>17</v>
      </c>
      <c r="R13" s="16"/>
      <c r="S13" s="16"/>
    </row>
    <row r="14" spans="2:19" ht="18" customHeight="1" x14ac:dyDescent="0.3">
      <c r="B14" s="16"/>
      <c r="C14" s="16"/>
      <c r="D14" s="38"/>
      <c r="E14" s="16"/>
      <c r="F14" s="16"/>
      <c r="G14" s="16"/>
      <c r="H14" s="16"/>
      <c r="I14" s="16"/>
      <c r="J14" s="16"/>
      <c r="K14" s="16"/>
      <c r="L14" s="8" t="s">
        <v>74</v>
      </c>
      <c r="M14" s="7">
        <f>'성과평가 결과 공개 양식'!M14</f>
        <v>99.7</v>
      </c>
      <c r="N14" s="8" t="s">
        <v>35</v>
      </c>
      <c r="O14" s="8">
        <v>24</v>
      </c>
      <c r="P14" s="7">
        <f>'성과평가 결과 공개 양식'!P14</f>
        <v>23.872</v>
      </c>
      <c r="Q14" s="8" t="s">
        <v>17</v>
      </c>
      <c r="R14" s="16"/>
      <c r="S14" s="16"/>
    </row>
    <row r="15" spans="2:19" ht="18" customHeight="1" x14ac:dyDescent="0.3">
      <c r="B15" s="16"/>
      <c r="C15" s="16"/>
      <c r="D15" s="38"/>
      <c r="E15" s="16"/>
      <c r="F15" s="16"/>
      <c r="G15" s="16"/>
      <c r="H15" s="16"/>
      <c r="I15" s="16"/>
      <c r="J15" s="16"/>
      <c r="K15" s="16"/>
      <c r="L15" s="8"/>
      <c r="M15" s="7"/>
      <c r="N15" s="8" t="s">
        <v>36</v>
      </c>
      <c r="O15" s="8">
        <v>10</v>
      </c>
      <c r="P15" s="7">
        <f>'성과평가 결과 공개 양식'!P15</f>
        <v>9.8000000000000007</v>
      </c>
      <c r="Q15" s="8" t="s">
        <v>17</v>
      </c>
      <c r="R15" s="16"/>
      <c r="S15" s="16"/>
    </row>
    <row r="16" spans="2:19" ht="18" customHeight="1" x14ac:dyDescent="0.3">
      <c r="B16" s="17"/>
      <c r="C16" s="17"/>
      <c r="D16" s="39"/>
      <c r="E16" s="17"/>
      <c r="F16" s="17"/>
      <c r="G16" s="17"/>
      <c r="H16" s="17"/>
      <c r="I16" s="17"/>
      <c r="J16" s="17"/>
      <c r="K16" s="17"/>
      <c r="L16" s="8"/>
      <c r="M16" s="7">
        <f>AVERAGE(M10:M15)</f>
        <v>97.97999999999999</v>
      </c>
      <c r="N16" s="8" t="s">
        <v>11</v>
      </c>
      <c r="O16" s="8">
        <f>SUM(O10:O15)</f>
        <v>100</v>
      </c>
      <c r="P16" s="7">
        <f>SUM(P10:P15)</f>
        <v>97.97999999999999</v>
      </c>
      <c r="Q16" s="8" t="str">
        <f>IF(P16&gt;=90,"A",IF(P16&gt;=80,"B",IF(P16&gt;=70,"C","D")))</f>
        <v>A</v>
      </c>
      <c r="R16" s="17"/>
      <c r="S16" s="17"/>
    </row>
    <row r="17" spans="2:19" ht="16.5" customHeight="1" x14ac:dyDescent="0.3">
      <c r="B17" s="36">
        <f>B10</f>
        <v>2025</v>
      </c>
      <c r="C17" s="36" t="str">
        <f>C10</f>
        <v>4분기</v>
      </c>
      <c r="D17" s="37" t="s">
        <v>65</v>
      </c>
      <c r="E17" s="18" t="s">
        <v>55</v>
      </c>
      <c r="F17" s="15">
        <v>1</v>
      </c>
      <c r="G17" s="15">
        <v>5</v>
      </c>
      <c r="H17" s="15">
        <v>5</v>
      </c>
      <c r="I17" s="15">
        <f>SUM(F17:H17)</f>
        <v>11</v>
      </c>
      <c r="J17" s="15"/>
      <c r="K17" s="15">
        <v>5</v>
      </c>
      <c r="L17" s="8" t="s">
        <v>44</v>
      </c>
      <c r="M17" s="7">
        <f>'성과평가 결과 공개 양식'!M17</f>
        <v>92.5</v>
      </c>
      <c r="N17" s="5" t="s">
        <v>31</v>
      </c>
      <c r="O17" s="8">
        <v>25</v>
      </c>
      <c r="P17" s="7">
        <f>'성과평가 결과 공개 양식'!P17</f>
        <v>22.3</v>
      </c>
      <c r="Q17" s="8" t="s">
        <v>17</v>
      </c>
      <c r="R17" s="15"/>
      <c r="S17" s="15"/>
    </row>
    <row r="18" spans="2:19" x14ac:dyDescent="0.3">
      <c r="B18" s="16"/>
      <c r="C18" s="16"/>
      <c r="D18" s="38"/>
      <c r="E18" s="16"/>
      <c r="F18" s="16"/>
      <c r="G18" s="16"/>
      <c r="H18" s="16"/>
      <c r="I18" s="16"/>
      <c r="J18" s="16"/>
      <c r="K18" s="16"/>
      <c r="L18" s="8" t="s">
        <v>46</v>
      </c>
      <c r="M18" s="7">
        <f>'성과평가 결과 공개 양식'!M18</f>
        <v>94.9</v>
      </c>
      <c r="N18" s="5" t="s">
        <v>32</v>
      </c>
      <c r="O18" s="8">
        <v>5</v>
      </c>
      <c r="P18" s="7">
        <f>'성과평가 결과 공개 양식'!P18</f>
        <v>4.9000000000000004</v>
      </c>
      <c r="Q18" s="8" t="s">
        <v>17</v>
      </c>
      <c r="R18" s="16"/>
      <c r="S18" s="16"/>
    </row>
    <row r="19" spans="2:19" x14ac:dyDescent="0.3">
      <c r="B19" s="16"/>
      <c r="C19" s="16"/>
      <c r="D19" s="38"/>
      <c r="E19" s="16"/>
      <c r="F19" s="16"/>
      <c r="G19" s="16"/>
      <c r="H19" s="16"/>
      <c r="I19" s="16"/>
      <c r="J19" s="16"/>
      <c r="K19" s="16"/>
      <c r="L19" s="8" t="s">
        <v>47</v>
      </c>
      <c r="M19" s="7">
        <f>'성과평가 결과 공개 양식'!M19</f>
        <v>95.7</v>
      </c>
      <c r="N19" s="5" t="s">
        <v>33</v>
      </c>
      <c r="O19" s="8">
        <v>9</v>
      </c>
      <c r="P19" s="7">
        <f>'성과평가 결과 공개 양식'!P19</f>
        <v>8.6999999999999993</v>
      </c>
      <c r="Q19" s="8" t="s">
        <v>17</v>
      </c>
      <c r="R19" s="16"/>
      <c r="S19" s="16"/>
    </row>
    <row r="20" spans="2:19" x14ac:dyDescent="0.3">
      <c r="B20" s="16"/>
      <c r="C20" s="16"/>
      <c r="D20" s="38"/>
      <c r="E20" s="16"/>
      <c r="F20" s="16"/>
      <c r="G20" s="16"/>
      <c r="H20" s="16"/>
      <c r="I20" s="16"/>
      <c r="J20" s="16"/>
      <c r="K20" s="16"/>
      <c r="L20" s="8" t="s">
        <v>48</v>
      </c>
      <c r="M20" s="7">
        <f>'성과평가 결과 공개 양식'!M20</f>
        <v>94.6</v>
      </c>
      <c r="N20" s="8" t="s">
        <v>34</v>
      </c>
      <c r="O20" s="8">
        <v>27</v>
      </c>
      <c r="P20" s="7">
        <f>'성과평가 결과 공개 양식'!P20</f>
        <v>25.3</v>
      </c>
      <c r="Q20" s="8" t="s">
        <v>17</v>
      </c>
      <c r="R20" s="16"/>
      <c r="S20" s="16"/>
    </row>
    <row r="21" spans="2:19" x14ac:dyDescent="0.3">
      <c r="B21" s="16"/>
      <c r="C21" s="16"/>
      <c r="D21" s="38"/>
      <c r="E21" s="16"/>
      <c r="F21" s="16"/>
      <c r="G21" s="16"/>
      <c r="H21" s="16"/>
      <c r="I21" s="16"/>
      <c r="J21" s="16"/>
      <c r="K21" s="16"/>
      <c r="L21" s="8" t="s">
        <v>74</v>
      </c>
      <c r="M21" s="7">
        <f>'성과평가 결과 공개 양식'!M21</f>
        <v>94.7</v>
      </c>
      <c r="N21" s="8" t="s">
        <v>35</v>
      </c>
      <c r="O21" s="8">
        <v>24</v>
      </c>
      <c r="P21" s="7">
        <f>'성과평가 결과 공개 양식'!P21</f>
        <v>23.6</v>
      </c>
      <c r="Q21" s="8" t="s">
        <v>17</v>
      </c>
      <c r="R21" s="16"/>
      <c r="S21" s="16"/>
    </row>
    <row r="22" spans="2:19" x14ac:dyDescent="0.3">
      <c r="B22" s="16"/>
      <c r="C22" s="16"/>
      <c r="D22" s="38"/>
      <c r="E22" s="16"/>
      <c r="F22" s="16"/>
      <c r="G22" s="16"/>
      <c r="H22" s="16"/>
      <c r="I22" s="16"/>
      <c r="J22" s="16"/>
      <c r="K22" s="16"/>
      <c r="L22" s="8"/>
      <c r="M22" s="7"/>
      <c r="N22" s="8" t="s">
        <v>36</v>
      </c>
      <c r="O22" s="8">
        <v>10</v>
      </c>
      <c r="P22" s="7">
        <f>'성과평가 결과 공개 양식'!P22</f>
        <v>9.6</v>
      </c>
      <c r="Q22" s="8" t="s">
        <v>17</v>
      </c>
      <c r="R22" s="16"/>
      <c r="S22" s="16"/>
    </row>
    <row r="23" spans="2:19" x14ac:dyDescent="0.3">
      <c r="B23" s="17"/>
      <c r="C23" s="17"/>
      <c r="D23" s="39"/>
      <c r="E23" s="17"/>
      <c r="F23" s="17"/>
      <c r="G23" s="17"/>
      <c r="H23" s="17"/>
      <c r="I23" s="17"/>
      <c r="J23" s="17"/>
      <c r="K23" s="17"/>
      <c r="L23" s="8"/>
      <c r="M23" s="7">
        <f>AVERAGE(M17:M22)</f>
        <v>94.48</v>
      </c>
      <c r="N23" s="8" t="s">
        <v>11</v>
      </c>
      <c r="O23" s="8">
        <f>SUM(O17:O22)</f>
        <v>100</v>
      </c>
      <c r="P23" s="7">
        <f>SUM(P17:P22)</f>
        <v>94.4</v>
      </c>
      <c r="Q23" s="8" t="str">
        <f>IF(P23&gt;=90,"A",IF(P23&gt;=80,"B",IF(P23&gt;=70,"C","D")))</f>
        <v>A</v>
      </c>
      <c r="R23" s="17"/>
      <c r="S23" s="17"/>
    </row>
    <row r="24" spans="2:19" ht="16.5" customHeight="1" x14ac:dyDescent="0.3">
      <c r="B24" s="36">
        <f>B10</f>
        <v>2025</v>
      </c>
      <c r="C24" s="36" t="str">
        <f>C10</f>
        <v>4분기</v>
      </c>
      <c r="D24" s="37" t="s">
        <v>64</v>
      </c>
      <c r="E24" s="18" t="s">
        <v>56</v>
      </c>
      <c r="F24" s="15">
        <v>1</v>
      </c>
      <c r="G24" s="15">
        <v>5</v>
      </c>
      <c r="H24" s="15">
        <v>5</v>
      </c>
      <c r="I24" s="15">
        <f>SUM(F24:H24)</f>
        <v>11</v>
      </c>
      <c r="J24" s="15"/>
      <c r="K24" s="15">
        <v>5</v>
      </c>
      <c r="L24" s="8" t="s">
        <v>44</v>
      </c>
      <c r="M24" s="7">
        <f>'성과평가 결과 공개 양식'!M24</f>
        <v>97.14</v>
      </c>
      <c r="N24" s="5" t="s">
        <v>31</v>
      </c>
      <c r="O24" s="8">
        <v>25</v>
      </c>
      <c r="P24" s="7">
        <f>'성과평가 결과 공개 양식'!P24</f>
        <v>23.91</v>
      </c>
      <c r="Q24" s="8" t="s">
        <v>17</v>
      </c>
      <c r="R24" s="15"/>
      <c r="S24" s="15"/>
    </row>
    <row r="25" spans="2:19" x14ac:dyDescent="0.3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8" t="s">
        <v>46</v>
      </c>
      <c r="M25" s="7">
        <f>'성과평가 결과 공개 양식'!M25</f>
        <v>97.77</v>
      </c>
      <c r="N25" s="5" t="s">
        <v>32</v>
      </c>
      <c r="O25" s="8">
        <v>5</v>
      </c>
      <c r="P25" s="7">
        <f>'성과평가 결과 공개 양식'!P25</f>
        <v>5</v>
      </c>
      <c r="Q25" s="8" t="s">
        <v>17</v>
      </c>
      <c r="R25" s="16"/>
      <c r="S25" s="16"/>
    </row>
    <row r="26" spans="2:19" x14ac:dyDescent="0.3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8" t="s">
        <v>47</v>
      </c>
      <c r="M26" s="7">
        <f>'성과평가 결과 공개 양식'!M26</f>
        <v>97.32</v>
      </c>
      <c r="N26" s="5" t="s">
        <v>33</v>
      </c>
      <c r="O26" s="8">
        <v>9</v>
      </c>
      <c r="P26" s="7">
        <f>'성과평가 결과 공개 양식'!P26</f>
        <v>8.93</v>
      </c>
      <c r="Q26" s="8" t="s">
        <v>17</v>
      </c>
      <c r="R26" s="16"/>
      <c r="S26" s="16"/>
    </row>
    <row r="27" spans="2:19" x14ac:dyDescent="0.3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8" t="s">
        <v>48</v>
      </c>
      <c r="M27" s="7">
        <f>'성과평가 결과 공개 양식'!M27</f>
        <v>94.8</v>
      </c>
      <c r="N27" s="8" t="s">
        <v>34</v>
      </c>
      <c r="O27" s="8">
        <v>27</v>
      </c>
      <c r="P27" s="7">
        <f>'성과평가 결과 공개 양식'!P27</f>
        <v>25.78</v>
      </c>
      <c r="Q27" s="8" t="s">
        <v>17</v>
      </c>
      <c r="R27" s="16"/>
      <c r="S27" s="16"/>
    </row>
    <row r="28" spans="2:19" x14ac:dyDescent="0.3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8" t="s">
        <v>74</v>
      </c>
      <c r="M28" s="7">
        <f>'성과평가 결과 공개 양식'!M28</f>
        <v>97.52</v>
      </c>
      <c r="N28" s="8" t="s">
        <v>35</v>
      </c>
      <c r="O28" s="8">
        <v>24</v>
      </c>
      <c r="P28" s="7">
        <f>'성과평가 결과 공개 양식'!P28</f>
        <v>23.62</v>
      </c>
      <c r="Q28" s="8" t="s">
        <v>17</v>
      </c>
      <c r="R28" s="16"/>
      <c r="S28" s="16"/>
    </row>
    <row r="29" spans="2:19" x14ac:dyDescent="0.3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8"/>
      <c r="M29" s="7"/>
      <c r="N29" s="8" t="s">
        <v>36</v>
      </c>
      <c r="O29" s="8">
        <v>10</v>
      </c>
      <c r="P29" s="7">
        <f>'성과평가 결과 공개 양식'!P29</f>
        <v>9.68</v>
      </c>
      <c r="Q29" s="8" t="s">
        <v>17</v>
      </c>
      <c r="R29" s="16"/>
      <c r="S29" s="16"/>
    </row>
    <row r="30" spans="2:19" x14ac:dyDescent="0.3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8"/>
      <c r="M30" s="7">
        <f>AVERAGE(M24:M29)</f>
        <v>96.91</v>
      </c>
      <c r="N30" s="8" t="s">
        <v>11</v>
      </c>
      <c r="O30" s="8">
        <f>SUM(O24:O29)</f>
        <v>100</v>
      </c>
      <c r="P30" s="7">
        <f>SUM(P24:P29)</f>
        <v>96.920000000000016</v>
      </c>
      <c r="Q30" s="8" t="str">
        <f>IF(P30&gt;=90,"A",IF(P30&gt;=80,"B",IF(P30&gt;=70,"C","D")))</f>
        <v>A</v>
      </c>
      <c r="R30" s="17"/>
      <c r="S30" s="17"/>
    </row>
    <row r="31" spans="2:19" ht="16.5" customHeight="1" x14ac:dyDescent="0.3">
      <c r="B31" s="36">
        <f>B10</f>
        <v>2025</v>
      </c>
      <c r="C31" s="36" t="str">
        <f>C10</f>
        <v>4분기</v>
      </c>
      <c r="D31" s="37" t="s">
        <v>65</v>
      </c>
      <c r="E31" s="18" t="s">
        <v>57</v>
      </c>
      <c r="F31" s="15">
        <v>1</v>
      </c>
      <c r="G31" s="15">
        <v>5</v>
      </c>
      <c r="H31" s="15">
        <v>5</v>
      </c>
      <c r="I31" s="15">
        <f>SUM(F31:H31)</f>
        <v>11</v>
      </c>
      <c r="J31" s="15"/>
      <c r="K31" s="15">
        <v>5</v>
      </c>
      <c r="L31" s="8" t="s">
        <v>44</v>
      </c>
      <c r="M31" s="7">
        <f>'성과평가 결과 공개 양식'!M31</f>
        <v>100</v>
      </c>
      <c r="N31" s="5" t="s">
        <v>31</v>
      </c>
      <c r="O31" s="8">
        <v>25</v>
      </c>
      <c r="P31" s="7">
        <f>'성과평가 결과 공개 양식'!P31</f>
        <v>25</v>
      </c>
      <c r="Q31" s="8" t="s">
        <v>17</v>
      </c>
      <c r="R31" s="15"/>
      <c r="S31" s="15"/>
    </row>
    <row r="32" spans="2:19" x14ac:dyDescent="0.3">
      <c r="B32" s="16"/>
      <c r="C32" s="16"/>
      <c r="D32" s="38"/>
      <c r="E32" s="16"/>
      <c r="F32" s="16"/>
      <c r="G32" s="16"/>
      <c r="H32" s="16"/>
      <c r="I32" s="16"/>
      <c r="J32" s="16"/>
      <c r="K32" s="16"/>
      <c r="L32" s="8" t="s">
        <v>46</v>
      </c>
      <c r="M32" s="7">
        <f>'성과평가 결과 공개 양식'!M32</f>
        <v>100</v>
      </c>
      <c r="N32" s="5" t="s">
        <v>32</v>
      </c>
      <c r="O32" s="8">
        <v>5</v>
      </c>
      <c r="P32" s="7">
        <f>'성과평가 결과 공개 양식'!P32</f>
        <v>5</v>
      </c>
      <c r="Q32" s="8" t="s">
        <v>17</v>
      </c>
      <c r="R32" s="16"/>
      <c r="S32" s="16"/>
    </row>
    <row r="33" spans="2:19" x14ac:dyDescent="0.3">
      <c r="B33" s="16"/>
      <c r="C33" s="16"/>
      <c r="D33" s="38"/>
      <c r="E33" s="16"/>
      <c r="F33" s="16"/>
      <c r="G33" s="16"/>
      <c r="H33" s="16"/>
      <c r="I33" s="16"/>
      <c r="J33" s="16"/>
      <c r="K33" s="16"/>
      <c r="L33" s="8" t="s">
        <v>47</v>
      </c>
      <c r="M33" s="7">
        <f>'성과평가 결과 공개 양식'!M33</f>
        <v>100</v>
      </c>
      <c r="N33" s="5" t="s">
        <v>33</v>
      </c>
      <c r="O33" s="8">
        <v>9</v>
      </c>
      <c r="P33" s="7">
        <f>'성과평가 결과 공개 양식'!P33</f>
        <v>9</v>
      </c>
      <c r="Q33" s="8" t="s">
        <v>17</v>
      </c>
      <c r="R33" s="16"/>
      <c r="S33" s="16"/>
    </row>
    <row r="34" spans="2:19" x14ac:dyDescent="0.3">
      <c r="B34" s="16"/>
      <c r="C34" s="16"/>
      <c r="D34" s="38"/>
      <c r="E34" s="16"/>
      <c r="F34" s="16"/>
      <c r="G34" s="16"/>
      <c r="H34" s="16"/>
      <c r="I34" s="16"/>
      <c r="J34" s="16"/>
      <c r="K34" s="16"/>
      <c r="L34" s="8" t="s">
        <v>48</v>
      </c>
      <c r="M34" s="7">
        <f>'성과평가 결과 공개 양식'!M34</f>
        <v>100</v>
      </c>
      <c r="N34" s="8" t="s">
        <v>34</v>
      </c>
      <c r="O34" s="8">
        <v>27</v>
      </c>
      <c r="P34" s="7">
        <f>'성과평가 결과 공개 양식'!P34</f>
        <v>27</v>
      </c>
      <c r="Q34" s="8" t="s">
        <v>17</v>
      </c>
      <c r="R34" s="16"/>
      <c r="S34" s="16"/>
    </row>
    <row r="35" spans="2:19" x14ac:dyDescent="0.3">
      <c r="B35" s="16"/>
      <c r="C35" s="16"/>
      <c r="D35" s="38"/>
      <c r="E35" s="16"/>
      <c r="F35" s="16"/>
      <c r="G35" s="16"/>
      <c r="H35" s="16"/>
      <c r="I35" s="16"/>
      <c r="J35" s="16"/>
      <c r="K35" s="16"/>
      <c r="L35" s="8" t="s">
        <v>74</v>
      </c>
      <c r="M35" s="7">
        <f>'성과평가 결과 공개 양식'!M35</f>
        <v>100</v>
      </c>
      <c r="N35" s="8" t="s">
        <v>35</v>
      </c>
      <c r="O35" s="8">
        <v>24</v>
      </c>
      <c r="P35" s="7">
        <f>'성과평가 결과 공개 양식'!P35</f>
        <v>24</v>
      </c>
      <c r="Q35" s="8" t="s">
        <v>17</v>
      </c>
      <c r="R35" s="16"/>
      <c r="S35" s="16"/>
    </row>
    <row r="36" spans="2:19" x14ac:dyDescent="0.3">
      <c r="B36" s="16"/>
      <c r="C36" s="16"/>
      <c r="D36" s="38"/>
      <c r="E36" s="16"/>
      <c r="F36" s="16"/>
      <c r="G36" s="16"/>
      <c r="H36" s="16"/>
      <c r="I36" s="16"/>
      <c r="J36" s="16"/>
      <c r="K36" s="16"/>
      <c r="L36" s="8"/>
      <c r="M36" s="7"/>
      <c r="N36" s="8" t="s">
        <v>36</v>
      </c>
      <c r="O36" s="8">
        <v>10</v>
      </c>
      <c r="P36" s="7">
        <f>'성과평가 결과 공개 양식'!P36</f>
        <v>10</v>
      </c>
      <c r="Q36" s="8" t="s">
        <v>17</v>
      </c>
      <c r="R36" s="16"/>
      <c r="S36" s="16"/>
    </row>
    <row r="37" spans="2:19" x14ac:dyDescent="0.3">
      <c r="B37" s="17"/>
      <c r="C37" s="17"/>
      <c r="D37" s="39"/>
      <c r="E37" s="17"/>
      <c r="F37" s="17"/>
      <c r="G37" s="17"/>
      <c r="H37" s="17"/>
      <c r="I37" s="17"/>
      <c r="J37" s="17"/>
      <c r="K37" s="17"/>
      <c r="L37" s="8"/>
      <c r="M37" s="7">
        <f>AVERAGE(M31:M36)</f>
        <v>100</v>
      </c>
      <c r="N37" s="8" t="s">
        <v>11</v>
      </c>
      <c r="O37" s="8">
        <f>SUM(O31:O36)</f>
        <v>100</v>
      </c>
      <c r="P37" s="7">
        <f>SUM(P31:P36)</f>
        <v>100</v>
      </c>
      <c r="Q37" s="8" t="str">
        <f>IF(P37&gt;=90,"A",IF(P37&gt;=80,"B",IF(P37&gt;=70,"C","D")))</f>
        <v>A</v>
      </c>
      <c r="R37" s="17"/>
      <c r="S37" s="17"/>
    </row>
  </sheetData>
  <mergeCells count="71">
    <mergeCell ref="K24:K30"/>
    <mergeCell ref="R24:R30"/>
    <mergeCell ref="S24:S30"/>
    <mergeCell ref="B31:B37"/>
    <mergeCell ref="C31:C37"/>
    <mergeCell ref="D31:D37"/>
    <mergeCell ref="E31:E37"/>
    <mergeCell ref="F31:F37"/>
    <mergeCell ref="R31:R37"/>
    <mergeCell ref="S31:S37"/>
    <mergeCell ref="G31:G37"/>
    <mergeCell ref="H31:H37"/>
    <mergeCell ref="I31:I37"/>
    <mergeCell ref="J31:J37"/>
    <mergeCell ref="K31:K37"/>
    <mergeCell ref="G24:G30"/>
    <mergeCell ref="H24:H30"/>
    <mergeCell ref="I24:I30"/>
    <mergeCell ref="J24:J30"/>
    <mergeCell ref="G17:G23"/>
    <mergeCell ref="H17:H23"/>
    <mergeCell ref="I17:I23"/>
    <mergeCell ref="J17:J23"/>
    <mergeCell ref="B24:B30"/>
    <mergeCell ref="C24:C30"/>
    <mergeCell ref="D24:D30"/>
    <mergeCell ref="E24:E30"/>
    <mergeCell ref="F24:F30"/>
    <mergeCell ref="K17:K23"/>
    <mergeCell ref="H8:H9"/>
    <mergeCell ref="R10:R16"/>
    <mergeCell ref="S10:S16"/>
    <mergeCell ref="S17:S23"/>
    <mergeCell ref="R17:R23"/>
    <mergeCell ref="Q8:Q9"/>
    <mergeCell ref="J8:J9"/>
    <mergeCell ref="L8:L9"/>
    <mergeCell ref="M8:M9"/>
    <mergeCell ref="I8:I9"/>
    <mergeCell ref="N8:N9"/>
    <mergeCell ref="O8:O9"/>
    <mergeCell ref="B17:B23"/>
    <mergeCell ref="C17:C23"/>
    <mergeCell ref="D17:D23"/>
    <mergeCell ref="E17:E23"/>
    <mergeCell ref="F17:F23"/>
    <mergeCell ref="B10:B16"/>
    <mergeCell ref="C10:C16"/>
    <mergeCell ref="D10:D16"/>
    <mergeCell ref="E10:E16"/>
    <mergeCell ref="F10:F16"/>
    <mergeCell ref="G10:G16"/>
    <mergeCell ref="H10:H16"/>
    <mergeCell ref="I10:I16"/>
    <mergeCell ref="J10:J16"/>
    <mergeCell ref="K10:K16"/>
    <mergeCell ref="B2:S2"/>
    <mergeCell ref="B5:D5"/>
    <mergeCell ref="B7:B9"/>
    <mergeCell ref="C7:C9"/>
    <mergeCell ref="D7:D9"/>
    <mergeCell ref="E7:E9"/>
    <mergeCell ref="F7:J7"/>
    <mergeCell ref="K7:K9"/>
    <mergeCell ref="L7:M7"/>
    <mergeCell ref="N7:Q7"/>
    <mergeCell ref="R7:R9"/>
    <mergeCell ref="S7:S9"/>
    <mergeCell ref="F8:F9"/>
    <mergeCell ref="G8:G9"/>
    <mergeCell ref="P8:P9"/>
  </mergeCells>
  <phoneticPr fontId="2" type="noConversion"/>
  <dataValidations count="1">
    <dataValidation type="list" allowBlank="1" showInputMessage="1" showErrorMessage="1" sqref="C10 C17 C24 C31" xr:uid="{51DE6B32-6474-4D62-AFAF-0DDF3B92E96F}">
      <formula1>"1분기,2분기,3분기,4분기"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9FFA4-A7BE-414E-8F3C-CBCFBD3D1F6F}">
  <dimension ref="B2:S16"/>
  <sheetViews>
    <sheetView showGridLines="0" zoomScale="85" zoomScaleNormal="85" workbookViewId="0">
      <selection activeCell="B3" sqref="B3"/>
    </sheetView>
  </sheetViews>
  <sheetFormatPr defaultRowHeight="16.5" x14ac:dyDescent="0.3"/>
  <cols>
    <col min="1" max="1" width="1.25" customWidth="1"/>
    <col min="2" max="3" width="5.375" customWidth="1"/>
    <col min="4" max="4" width="14.5" customWidth="1"/>
    <col min="5" max="5" width="16" customWidth="1"/>
    <col min="6" max="8" width="7.75" style="10" customWidth="1"/>
    <col min="9" max="9" width="8.75" style="10" customWidth="1"/>
    <col min="10" max="10" width="6.5" style="10" customWidth="1"/>
    <col min="11" max="11" width="12.625" style="10" customWidth="1"/>
    <col min="12" max="13" width="30.625" style="10" customWidth="1"/>
    <col min="14" max="14" width="17.875" bestFit="1" customWidth="1"/>
    <col min="15" max="15" width="6" customWidth="1"/>
    <col min="16" max="16" width="8.625" bestFit="1" customWidth="1"/>
    <col min="17" max="17" width="6" customWidth="1"/>
    <col min="18" max="18" width="10.875" customWidth="1"/>
    <col min="19" max="19" width="12.75" bestFit="1" customWidth="1"/>
    <col min="20" max="20" width="9" customWidth="1"/>
  </cols>
  <sheetData>
    <row r="2" spans="2:19" ht="47.25" customHeight="1" x14ac:dyDescent="0.3">
      <c r="B2" s="22" t="s">
        <v>77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x14ac:dyDescent="0.3">
      <c r="F3" s="3"/>
      <c r="G3" s="3"/>
      <c r="H3" s="3"/>
      <c r="I3" s="3"/>
      <c r="J3" s="3"/>
      <c r="K3" s="3"/>
      <c r="L3" s="3"/>
      <c r="M3" s="3"/>
    </row>
    <row r="5" spans="2:19" x14ac:dyDescent="0.3">
      <c r="B5" s="31" t="s">
        <v>53</v>
      </c>
      <c r="C5" s="31"/>
      <c r="D5" s="31"/>
    </row>
    <row r="6" spans="2:19" ht="3.75" customHeight="1" x14ac:dyDescent="0.3"/>
    <row r="7" spans="2:19" ht="15.75" customHeight="1" x14ac:dyDescent="0.3">
      <c r="B7" s="25" t="s">
        <v>0</v>
      </c>
      <c r="C7" s="25" t="s">
        <v>1</v>
      </c>
      <c r="D7" s="25" t="s">
        <v>2</v>
      </c>
      <c r="E7" s="25" t="s">
        <v>3</v>
      </c>
      <c r="F7" s="35" t="s">
        <v>4</v>
      </c>
      <c r="G7" s="35"/>
      <c r="H7" s="35"/>
      <c r="I7" s="35"/>
      <c r="J7" s="35"/>
      <c r="K7" s="23" t="s">
        <v>51</v>
      </c>
      <c r="L7" s="33" t="s">
        <v>52</v>
      </c>
      <c r="M7" s="34"/>
      <c r="N7" s="29" t="s">
        <v>5</v>
      </c>
      <c r="O7" s="29"/>
      <c r="P7" s="29"/>
      <c r="Q7" s="29"/>
      <c r="R7" s="27" t="s">
        <v>10</v>
      </c>
      <c r="S7" s="27" t="s">
        <v>43</v>
      </c>
    </row>
    <row r="8" spans="2:19" ht="15.75" customHeight="1" x14ac:dyDescent="0.3">
      <c r="B8" s="30"/>
      <c r="C8" s="30"/>
      <c r="D8" s="30"/>
      <c r="E8" s="30"/>
      <c r="F8" s="23" t="s">
        <v>13</v>
      </c>
      <c r="G8" s="23" t="s">
        <v>14</v>
      </c>
      <c r="H8" s="23" t="s">
        <v>15</v>
      </c>
      <c r="I8" s="23" t="s">
        <v>16</v>
      </c>
      <c r="J8" s="23" t="s">
        <v>49</v>
      </c>
      <c r="K8" s="32"/>
      <c r="L8" s="23" t="s">
        <v>50</v>
      </c>
      <c r="M8" s="23" t="s">
        <v>45</v>
      </c>
      <c r="N8" s="25" t="s">
        <v>6</v>
      </c>
      <c r="O8" s="25" t="s">
        <v>7</v>
      </c>
      <c r="P8" s="25" t="s">
        <v>8</v>
      </c>
      <c r="Q8" s="25" t="s">
        <v>9</v>
      </c>
      <c r="R8" s="27"/>
      <c r="S8" s="27"/>
    </row>
    <row r="9" spans="2:19" s="10" customFormat="1" ht="54" customHeight="1" x14ac:dyDescent="0.3">
      <c r="B9" s="26"/>
      <c r="C9" s="26"/>
      <c r="D9" s="26"/>
      <c r="E9" s="26"/>
      <c r="F9" s="24"/>
      <c r="G9" s="24"/>
      <c r="H9" s="24"/>
      <c r="I9" s="24"/>
      <c r="J9" s="24"/>
      <c r="K9" s="24"/>
      <c r="L9" s="24"/>
      <c r="M9" s="24"/>
      <c r="N9" s="26"/>
      <c r="O9" s="26"/>
      <c r="P9" s="26"/>
      <c r="Q9" s="26"/>
      <c r="R9" s="28"/>
      <c r="S9" s="28"/>
    </row>
    <row r="10" spans="2:19" ht="33" x14ac:dyDescent="0.3">
      <c r="B10" s="36">
        <f>'성과평가 결과 공개 양식'!B10:B16</f>
        <v>2025</v>
      </c>
      <c r="C10" s="36" t="str">
        <f>'성과평가 결과 공개 양식'!C10:C16</f>
        <v>4분기</v>
      </c>
      <c r="D10" s="37" t="s">
        <v>66</v>
      </c>
      <c r="E10" s="18" t="s">
        <v>58</v>
      </c>
      <c r="F10" s="15">
        <v>1</v>
      </c>
      <c r="G10" s="15">
        <v>5</v>
      </c>
      <c r="H10" s="15">
        <v>5</v>
      </c>
      <c r="I10" s="15">
        <f>SUM(F10:H10)</f>
        <v>11</v>
      </c>
      <c r="J10" s="15">
        <v>4</v>
      </c>
      <c r="K10" s="15">
        <v>4</v>
      </c>
      <c r="L10" s="8" t="s">
        <v>44</v>
      </c>
      <c r="M10" s="7">
        <f>'성과평가 결과 공개 양식'!M38</f>
        <v>86.28</v>
      </c>
      <c r="N10" s="9" t="s">
        <v>72</v>
      </c>
      <c r="O10" s="8">
        <v>20</v>
      </c>
      <c r="P10" s="7">
        <f>'성과평가 결과 공개 양식'!P38</f>
        <v>18.93</v>
      </c>
      <c r="Q10" s="8" t="s">
        <v>17</v>
      </c>
      <c r="R10" s="15"/>
      <c r="S10" s="15"/>
    </row>
    <row r="11" spans="2:19" x14ac:dyDescent="0.3">
      <c r="B11" s="40"/>
      <c r="C11" s="40"/>
      <c r="D11" s="16"/>
      <c r="E11" s="16"/>
      <c r="F11" s="16"/>
      <c r="G11" s="16"/>
      <c r="H11" s="16"/>
      <c r="I11" s="16"/>
      <c r="J11" s="16"/>
      <c r="K11" s="16"/>
      <c r="L11" s="8" t="s">
        <v>46</v>
      </c>
      <c r="M11" s="7">
        <f>'성과평가 결과 공개 양식'!M39</f>
        <v>94.2</v>
      </c>
      <c r="N11" s="5" t="s">
        <v>29</v>
      </c>
      <c r="O11" s="8">
        <v>60</v>
      </c>
      <c r="P11" s="7">
        <f>'성과평가 결과 공개 양식'!P39</f>
        <v>55.69</v>
      </c>
      <c r="Q11" s="8" t="s">
        <v>17</v>
      </c>
      <c r="R11" s="16"/>
      <c r="S11" s="16"/>
    </row>
    <row r="12" spans="2:19" x14ac:dyDescent="0.3">
      <c r="B12" s="40"/>
      <c r="C12" s="40"/>
      <c r="D12" s="16"/>
      <c r="E12" s="16"/>
      <c r="F12" s="16"/>
      <c r="G12" s="16"/>
      <c r="H12" s="16"/>
      <c r="I12" s="16"/>
      <c r="J12" s="16"/>
      <c r="K12" s="16"/>
      <c r="L12" s="8" t="s">
        <v>47</v>
      </c>
      <c r="M12" s="7">
        <f>'성과평가 결과 공개 양식'!M40</f>
        <v>83.44</v>
      </c>
      <c r="N12" s="5" t="s">
        <v>30</v>
      </c>
      <c r="O12" s="8">
        <v>20</v>
      </c>
      <c r="P12" s="7">
        <f>'성과평가 결과 공개 양식'!P40</f>
        <v>17.600000000000001</v>
      </c>
      <c r="Q12" s="8" t="s">
        <v>17</v>
      </c>
      <c r="R12" s="16"/>
      <c r="S12" s="16"/>
    </row>
    <row r="13" spans="2:19" x14ac:dyDescent="0.3">
      <c r="B13" s="40"/>
      <c r="C13" s="40"/>
      <c r="D13" s="16"/>
      <c r="E13" s="16"/>
      <c r="F13" s="16"/>
      <c r="G13" s="16"/>
      <c r="H13" s="16"/>
      <c r="I13" s="16"/>
      <c r="J13" s="16"/>
      <c r="K13" s="16"/>
      <c r="L13" s="8" t="s">
        <v>48</v>
      </c>
      <c r="M13" s="7">
        <f>'성과평가 결과 공개 양식'!M41</f>
        <v>100</v>
      </c>
      <c r="N13" s="5"/>
      <c r="O13" s="8"/>
      <c r="P13" s="7"/>
      <c r="Q13" s="8"/>
      <c r="R13" s="16"/>
      <c r="S13" s="16"/>
    </row>
    <row r="14" spans="2:19" x14ac:dyDescent="0.3">
      <c r="B14" s="40"/>
      <c r="C14" s="40"/>
      <c r="D14" s="16"/>
      <c r="E14" s="16"/>
      <c r="F14" s="16"/>
      <c r="G14" s="16"/>
      <c r="H14" s="16"/>
      <c r="I14" s="16"/>
      <c r="J14" s="16"/>
      <c r="K14" s="16"/>
      <c r="L14" s="8" t="s">
        <v>74</v>
      </c>
      <c r="M14" s="7">
        <f>'성과평가 결과 공개 양식'!M42</f>
        <v>96.64</v>
      </c>
      <c r="N14" s="5"/>
      <c r="O14" s="8"/>
      <c r="P14" s="7"/>
      <c r="Q14" s="8"/>
      <c r="R14" s="16"/>
      <c r="S14" s="16"/>
    </row>
    <row r="15" spans="2:19" x14ac:dyDescent="0.3">
      <c r="B15" s="40"/>
      <c r="C15" s="40"/>
      <c r="D15" s="16"/>
      <c r="E15" s="16"/>
      <c r="F15" s="16"/>
      <c r="G15" s="16"/>
      <c r="H15" s="16"/>
      <c r="I15" s="16"/>
      <c r="J15" s="16"/>
      <c r="K15" s="16"/>
      <c r="L15" s="8" t="s">
        <v>75</v>
      </c>
      <c r="M15" s="7">
        <f>'성과평가 결과 공개 양식'!M43</f>
        <v>92.8</v>
      </c>
      <c r="N15" s="5"/>
      <c r="O15" s="8"/>
      <c r="P15" s="7"/>
      <c r="Q15" s="8"/>
      <c r="R15" s="16"/>
      <c r="S15" s="16"/>
    </row>
    <row r="16" spans="2:19" x14ac:dyDescent="0.3">
      <c r="B16" s="41"/>
      <c r="C16" s="41"/>
      <c r="D16" s="17"/>
      <c r="E16" s="17"/>
      <c r="F16" s="17"/>
      <c r="G16" s="17"/>
      <c r="H16" s="17"/>
      <c r="I16" s="17"/>
      <c r="J16" s="17"/>
      <c r="K16" s="17"/>
      <c r="L16" s="8"/>
      <c r="M16" s="7">
        <f>AVERAGE(M10:M15)</f>
        <v>92.226666666666674</v>
      </c>
      <c r="N16" s="8" t="s">
        <v>11</v>
      </c>
      <c r="O16" s="8">
        <f>SUM(O10:O12)</f>
        <v>100</v>
      </c>
      <c r="P16" s="7">
        <f>SUM(P10:P12)</f>
        <v>92.22</v>
      </c>
      <c r="Q16" s="8" t="str">
        <f>IF(P16&gt;=90,"A",IF(P16&gt;=80,"B",IF(P16&gt;=70,"C","D")))</f>
        <v>A</v>
      </c>
      <c r="R16" s="17"/>
      <c r="S16" s="17"/>
    </row>
  </sheetData>
  <mergeCells count="35">
    <mergeCell ref="C10:C16"/>
    <mergeCell ref="B10:B16"/>
    <mergeCell ref="S10:S16"/>
    <mergeCell ref="G10:G16"/>
    <mergeCell ref="H10:H16"/>
    <mergeCell ref="I10:I16"/>
    <mergeCell ref="J10:J16"/>
    <mergeCell ref="K10:K16"/>
    <mergeCell ref="R10:R16"/>
    <mergeCell ref="D10:D16"/>
    <mergeCell ref="E10:E16"/>
    <mergeCell ref="F10:F16"/>
    <mergeCell ref="B2:S2"/>
    <mergeCell ref="B5:D5"/>
    <mergeCell ref="B7:B9"/>
    <mergeCell ref="C7:C9"/>
    <mergeCell ref="D7:D9"/>
    <mergeCell ref="E7:E9"/>
    <mergeCell ref="F7:J7"/>
    <mergeCell ref="K7:K9"/>
    <mergeCell ref="L7:M7"/>
    <mergeCell ref="N7:Q7"/>
    <mergeCell ref="F8:F9"/>
    <mergeCell ref="G8:G9"/>
    <mergeCell ref="I8:I9"/>
    <mergeCell ref="J8:J9"/>
    <mergeCell ref="M8:M9"/>
    <mergeCell ref="Q8:Q9"/>
    <mergeCell ref="H8:H9"/>
    <mergeCell ref="O8:O9"/>
    <mergeCell ref="L8:L9"/>
    <mergeCell ref="N8:N9"/>
    <mergeCell ref="S7:S9"/>
    <mergeCell ref="P8:P9"/>
    <mergeCell ref="R7:R9"/>
  </mergeCells>
  <phoneticPr fontId="2" type="noConversion"/>
  <dataValidations count="1">
    <dataValidation type="list" allowBlank="1" showInputMessage="1" showErrorMessage="1" sqref="C10" xr:uid="{55B3DCAD-886B-45B5-80BE-1FFE5F26DE26}">
      <formula1>"1분기,2분기,3분기,4분기"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0CC8B-C36A-4755-92A7-B304B49BEF2C}">
  <dimension ref="B2:S23"/>
  <sheetViews>
    <sheetView showGridLines="0" zoomScale="85" zoomScaleNormal="85" workbookViewId="0">
      <selection activeCell="B3" sqref="B3"/>
    </sheetView>
  </sheetViews>
  <sheetFormatPr defaultRowHeight="16.5" x14ac:dyDescent="0.3"/>
  <cols>
    <col min="1" max="1" width="1.25" customWidth="1"/>
    <col min="2" max="3" width="5.375" customWidth="1"/>
    <col min="4" max="4" width="14.5" customWidth="1"/>
    <col min="5" max="5" width="16" customWidth="1"/>
    <col min="6" max="8" width="7.75" style="10" customWidth="1"/>
    <col min="9" max="9" width="8.75" style="10" customWidth="1"/>
    <col min="10" max="10" width="6.5" style="10" customWidth="1"/>
    <col min="11" max="11" width="12.625" style="10" customWidth="1"/>
    <col min="12" max="13" width="30.625" style="10" customWidth="1"/>
    <col min="14" max="14" width="17.875" bestFit="1" customWidth="1"/>
    <col min="15" max="15" width="6" customWidth="1"/>
    <col min="16" max="16" width="8.625" bestFit="1" customWidth="1"/>
    <col min="17" max="17" width="6" customWidth="1"/>
    <col min="18" max="18" width="10.875" customWidth="1"/>
    <col min="19" max="19" width="12.75" bestFit="1" customWidth="1"/>
    <col min="20" max="20" width="9" customWidth="1"/>
  </cols>
  <sheetData>
    <row r="2" spans="2:19" ht="47.25" customHeight="1" x14ac:dyDescent="0.3">
      <c r="B2" s="22" t="s">
        <v>78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x14ac:dyDescent="0.3">
      <c r="F3" s="3"/>
      <c r="G3" s="3"/>
      <c r="H3" s="3"/>
      <c r="I3" s="3"/>
      <c r="J3" s="3"/>
      <c r="K3" s="3"/>
      <c r="L3" s="3"/>
      <c r="M3" s="3"/>
    </row>
    <row r="5" spans="2:19" x14ac:dyDescent="0.3">
      <c r="B5" s="31" t="s">
        <v>53</v>
      </c>
      <c r="C5" s="31"/>
      <c r="D5" s="31"/>
    </row>
    <row r="6" spans="2:19" ht="3.75" customHeight="1" x14ac:dyDescent="0.3"/>
    <row r="7" spans="2:19" ht="15.75" customHeight="1" x14ac:dyDescent="0.3">
      <c r="B7" s="25" t="s">
        <v>0</v>
      </c>
      <c r="C7" s="25" t="s">
        <v>1</v>
      </c>
      <c r="D7" s="25" t="s">
        <v>2</v>
      </c>
      <c r="E7" s="25" t="s">
        <v>3</v>
      </c>
      <c r="F7" s="35" t="s">
        <v>4</v>
      </c>
      <c r="G7" s="35"/>
      <c r="H7" s="35"/>
      <c r="I7" s="35"/>
      <c r="J7" s="35"/>
      <c r="K7" s="23" t="s">
        <v>51</v>
      </c>
      <c r="L7" s="33" t="s">
        <v>52</v>
      </c>
      <c r="M7" s="34"/>
      <c r="N7" s="29" t="s">
        <v>5</v>
      </c>
      <c r="O7" s="29"/>
      <c r="P7" s="29"/>
      <c r="Q7" s="29"/>
      <c r="R7" s="27" t="s">
        <v>10</v>
      </c>
      <c r="S7" s="27" t="s">
        <v>43</v>
      </c>
    </row>
    <row r="8" spans="2:19" ht="15.75" customHeight="1" x14ac:dyDescent="0.3">
      <c r="B8" s="30"/>
      <c r="C8" s="30"/>
      <c r="D8" s="30"/>
      <c r="E8" s="30"/>
      <c r="F8" s="23" t="s">
        <v>13</v>
      </c>
      <c r="G8" s="23" t="s">
        <v>14</v>
      </c>
      <c r="H8" s="23" t="s">
        <v>15</v>
      </c>
      <c r="I8" s="23" t="s">
        <v>16</v>
      </c>
      <c r="J8" s="23" t="s">
        <v>49</v>
      </c>
      <c r="K8" s="32"/>
      <c r="L8" s="23" t="s">
        <v>50</v>
      </c>
      <c r="M8" s="23" t="s">
        <v>45</v>
      </c>
      <c r="N8" s="25" t="s">
        <v>6</v>
      </c>
      <c r="O8" s="25" t="s">
        <v>7</v>
      </c>
      <c r="P8" s="25" t="s">
        <v>8</v>
      </c>
      <c r="Q8" s="25" t="s">
        <v>9</v>
      </c>
      <c r="R8" s="27"/>
      <c r="S8" s="27"/>
    </row>
    <row r="9" spans="2:19" s="10" customFormat="1" ht="54" customHeight="1" x14ac:dyDescent="0.3">
      <c r="B9" s="26"/>
      <c r="C9" s="26"/>
      <c r="D9" s="26"/>
      <c r="E9" s="26"/>
      <c r="F9" s="24"/>
      <c r="G9" s="24"/>
      <c r="H9" s="24"/>
      <c r="I9" s="24"/>
      <c r="J9" s="24"/>
      <c r="K9" s="24"/>
      <c r="L9" s="24"/>
      <c r="M9" s="24"/>
      <c r="N9" s="26"/>
      <c r="O9" s="26"/>
      <c r="P9" s="26"/>
      <c r="Q9" s="26"/>
      <c r="R9" s="28"/>
      <c r="S9" s="28"/>
    </row>
    <row r="10" spans="2:19" x14ac:dyDescent="0.3">
      <c r="B10" s="36">
        <f>'성과평가 결과 공개 양식'!B10:B16</f>
        <v>2025</v>
      </c>
      <c r="C10" s="36" t="str">
        <f>'성과평가 결과 공개 양식'!C10:C16</f>
        <v>4분기</v>
      </c>
      <c r="D10" s="37" t="s">
        <v>67</v>
      </c>
      <c r="E10" s="18" t="s">
        <v>59</v>
      </c>
      <c r="F10" s="15">
        <v>1</v>
      </c>
      <c r="G10" s="15">
        <v>5</v>
      </c>
      <c r="H10" s="15">
        <v>5</v>
      </c>
      <c r="I10" s="15">
        <f>SUM(F10:H10)</f>
        <v>11</v>
      </c>
      <c r="J10" s="15">
        <v>4</v>
      </c>
      <c r="K10" s="15">
        <v>3</v>
      </c>
      <c r="L10" s="8" t="s">
        <v>44</v>
      </c>
      <c r="M10" s="7">
        <f>'성과평가 결과 공개 양식'!M45</f>
        <v>90.2</v>
      </c>
      <c r="N10" s="5" t="s">
        <v>31</v>
      </c>
      <c r="O10" s="8">
        <v>42</v>
      </c>
      <c r="P10" s="7">
        <f>'성과평가 결과 공개 양식'!P45</f>
        <v>27.6</v>
      </c>
      <c r="Q10" s="8" t="s">
        <v>17</v>
      </c>
      <c r="R10" s="15"/>
      <c r="S10" s="15" t="str">
        <f>ROUND(P16*100/O16,2)&amp;"/100"</f>
        <v>90.41/100</v>
      </c>
    </row>
    <row r="11" spans="2:19" x14ac:dyDescent="0.3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8" t="s">
        <v>46</v>
      </c>
      <c r="M11" s="7">
        <f>'성과평가 결과 공개 양식'!M46</f>
        <v>90</v>
      </c>
      <c r="N11" s="5" t="s">
        <v>32</v>
      </c>
      <c r="O11" s="8">
        <v>13</v>
      </c>
      <c r="P11" s="7">
        <f>'성과평가 결과 공개 양식'!P46</f>
        <v>13</v>
      </c>
      <c r="Q11" s="8" t="s">
        <v>17</v>
      </c>
      <c r="R11" s="16"/>
      <c r="S11" s="16"/>
    </row>
    <row r="12" spans="2:19" x14ac:dyDescent="0.3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8" t="s">
        <v>47</v>
      </c>
      <c r="M12" s="7">
        <f>'성과평가 결과 공개 양식'!M47</f>
        <v>90.5</v>
      </c>
      <c r="N12" s="5" t="s">
        <v>33</v>
      </c>
      <c r="O12" s="8">
        <v>13</v>
      </c>
      <c r="P12" s="7">
        <f>'성과평가 결과 공개 양식'!P47</f>
        <v>13</v>
      </c>
      <c r="Q12" s="8" t="s">
        <v>17</v>
      </c>
      <c r="R12" s="16"/>
      <c r="S12" s="16"/>
    </row>
    <row r="13" spans="2:19" x14ac:dyDescent="0.3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8" t="s">
        <v>48</v>
      </c>
      <c r="M13" s="7">
        <f>'성과평가 결과 공개 양식'!M48</f>
        <v>90.3</v>
      </c>
      <c r="N13" s="8" t="s">
        <v>34</v>
      </c>
      <c r="O13" s="8">
        <v>44</v>
      </c>
      <c r="P13" s="7">
        <f>'성과평가 결과 공개 양식'!P48</f>
        <v>42.6</v>
      </c>
      <c r="Q13" s="8" t="s">
        <v>17</v>
      </c>
      <c r="R13" s="16"/>
      <c r="S13" s="16"/>
    </row>
    <row r="14" spans="2:19" x14ac:dyDescent="0.3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8" t="s">
        <v>74</v>
      </c>
      <c r="M14" s="7">
        <f>'성과평가 결과 공개 양식'!M49</f>
        <v>90.9</v>
      </c>
      <c r="N14" s="8" t="s">
        <v>35</v>
      </c>
      <c r="O14" s="8">
        <v>33</v>
      </c>
      <c r="P14" s="7">
        <f>'성과평가 결과 공개 양식'!P49</f>
        <v>33</v>
      </c>
      <c r="Q14" s="8" t="s">
        <v>17</v>
      </c>
      <c r="R14" s="16"/>
      <c r="S14" s="16"/>
    </row>
    <row r="15" spans="2:19" x14ac:dyDescent="0.3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8"/>
      <c r="M15" s="7"/>
      <c r="N15" s="8" t="s">
        <v>36</v>
      </c>
      <c r="O15" s="8">
        <v>26</v>
      </c>
      <c r="P15" s="7">
        <f>'성과평가 결과 공개 양식'!P50</f>
        <v>25.4</v>
      </c>
      <c r="Q15" s="8" t="s">
        <v>17</v>
      </c>
      <c r="R15" s="16"/>
      <c r="S15" s="16"/>
    </row>
    <row r="16" spans="2:19" x14ac:dyDescent="0.3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8"/>
      <c r="M16" s="7">
        <f>AVERAGE(M10:M15)</f>
        <v>90.38</v>
      </c>
      <c r="N16" s="8" t="s">
        <v>11</v>
      </c>
      <c r="O16" s="8">
        <f>SUM(O10:O15)</f>
        <v>171</v>
      </c>
      <c r="P16" s="7">
        <f>SUM(P10:P15)</f>
        <v>154.6</v>
      </c>
      <c r="Q16" s="8" t="str">
        <f>IF(ROUND(P16*100/O16,2)&gt;=90,"A",IF(ROUND(P16*100/O16,2)&gt;=80,"B",IF(ROUND(P16*100/O16,2)&gt;=70,"C","D")))</f>
        <v>A</v>
      </c>
      <c r="R16" s="17"/>
      <c r="S16" s="17"/>
    </row>
    <row r="17" spans="2:19" ht="16.5" customHeight="1" x14ac:dyDescent="0.3">
      <c r="B17" s="36">
        <f>B10</f>
        <v>2025</v>
      </c>
      <c r="C17" s="36" t="str">
        <f>C10</f>
        <v>4분기</v>
      </c>
      <c r="D17" s="37" t="s">
        <v>67</v>
      </c>
      <c r="E17" s="18" t="s">
        <v>60</v>
      </c>
      <c r="F17" s="15">
        <v>1</v>
      </c>
      <c r="G17" s="15">
        <v>5</v>
      </c>
      <c r="H17" s="15">
        <v>5</v>
      </c>
      <c r="I17" s="15">
        <f>SUM(F17:H17)</f>
        <v>11</v>
      </c>
      <c r="J17" s="15">
        <v>4</v>
      </c>
      <c r="K17" s="15">
        <v>3</v>
      </c>
      <c r="L17" s="8" t="s">
        <v>44</v>
      </c>
      <c r="M17" s="7">
        <f>'성과평가 결과 공개 양식'!M52</f>
        <v>158.4</v>
      </c>
      <c r="N17" s="5" t="s">
        <v>31</v>
      </c>
      <c r="O17" s="8">
        <v>42</v>
      </c>
      <c r="P17" s="7">
        <f>'성과평가 결과 공개 양식'!P52</f>
        <v>38.799999999999997</v>
      </c>
      <c r="Q17" s="8" t="s">
        <v>17</v>
      </c>
      <c r="R17" s="15"/>
      <c r="S17" s="15" t="str">
        <f>ROUND(P23*100/O23,2)&amp;"/100"</f>
        <v>93.04/100</v>
      </c>
    </row>
    <row r="18" spans="2:19" x14ac:dyDescent="0.3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8" t="s">
        <v>46</v>
      </c>
      <c r="M18" s="7">
        <f>'성과평가 결과 공개 양식'!M53</f>
        <v>158.69999999999999</v>
      </c>
      <c r="N18" s="5" t="s">
        <v>32</v>
      </c>
      <c r="O18" s="8">
        <v>13</v>
      </c>
      <c r="P18" s="7">
        <f>'성과평가 결과 공개 양식'!P53</f>
        <v>12.5</v>
      </c>
      <c r="Q18" s="8" t="s">
        <v>17</v>
      </c>
      <c r="R18" s="16"/>
      <c r="S18" s="16"/>
    </row>
    <row r="19" spans="2:19" x14ac:dyDescent="0.3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8" t="s">
        <v>47</v>
      </c>
      <c r="M19" s="7">
        <f>'성과평가 결과 공개 양식'!M54</f>
        <v>160.30000000000001</v>
      </c>
      <c r="N19" s="5" t="s">
        <v>33</v>
      </c>
      <c r="O19" s="8">
        <v>13</v>
      </c>
      <c r="P19" s="7">
        <f>'성과평가 결과 공개 양식'!P54</f>
        <v>12.1</v>
      </c>
      <c r="Q19" s="8" t="s">
        <v>17</v>
      </c>
      <c r="R19" s="16"/>
      <c r="S19" s="16"/>
    </row>
    <row r="20" spans="2:19" x14ac:dyDescent="0.3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8"/>
      <c r="M20" s="7"/>
      <c r="N20" s="8" t="s">
        <v>34</v>
      </c>
      <c r="O20" s="8">
        <v>44</v>
      </c>
      <c r="P20" s="7">
        <f>'성과평가 결과 공개 양식'!P55</f>
        <v>41.8</v>
      </c>
      <c r="Q20" s="8" t="s">
        <v>17</v>
      </c>
      <c r="R20" s="16"/>
      <c r="S20" s="16"/>
    </row>
    <row r="21" spans="2:19" x14ac:dyDescent="0.3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8"/>
      <c r="M21" s="7"/>
      <c r="N21" s="8" t="s">
        <v>35</v>
      </c>
      <c r="O21" s="8">
        <v>33</v>
      </c>
      <c r="P21" s="7">
        <f>'성과평가 결과 공개 양식'!P56</f>
        <v>31.7</v>
      </c>
      <c r="Q21" s="8" t="s">
        <v>17</v>
      </c>
      <c r="R21" s="16"/>
      <c r="S21" s="16"/>
    </row>
    <row r="22" spans="2:19" x14ac:dyDescent="0.3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8"/>
      <c r="M22" s="7"/>
      <c r="N22" s="8" t="s">
        <v>36</v>
      </c>
      <c r="O22" s="8">
        <v>26</v>
      </c>
      <c r="P22" s="7">
        <f>'성과평가 결과 공개 양식'!P57</f>
        <v>22.2</v>
      </c>
      <c r="Q22" s="8" t="s">
        <v>17</v>
      </c>
      <c r="R22" s="16"/>
      <c r="S22" s="16"/>
    </row>
    <row r="23" spans="2:19" x14ac:dyDescent="0.3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8"/>
      <c r="M23" s="7">
        <f>AVERAGE(M17:M22)</f>
        <v>159.13333333333335</v>
      </c>
      <c r="N23" s="8" t="s">
        <v>11</v>
      </c>
      <c r="O23" s="8">
        <f>SUM(O17:O22)</f>
        <v>171</v>
      </c>
      <c r="P23" s="7">
        <f>SUM(P17:P22)</f>
        <v>159.09999999999997</v>
      </c>
      <c r="Q23" s="8" t="str">
        <f>IF(ROUND(P23*100/O23,2)&gt;=90,"A",IF(ROUND(P23*100/O23,2)&gt;=80,"B",IF(ROUND(P23*100/O23,2)&gt;=70,"C","D")))</f>
        <v>A</v>
      </c>
      <c r="R23" s="17"/>
      <c r="S23" s="17"/>
    </row>
  </sheetData>
  <mergeCells count="47">
    <mergeCell ref="R17:R23"/>
    <mergeCell ref="S17:S23"/>
    <mergeCell ref="R10:R16"/>
    <mergeCell ref="S10:S16"/>
    <mergeCell ref="G17:G23"/>
    <mergeCell ref="H17:H23"/>
    <mergeCell ref="G10:G16"/>
    <mergeCell ref="I17:I23"/>
    <mergeCell ref="H10:H16"/>
    <mergeCell ref="I10:I16"/>
    <mergeCell ref="J10:J16"/>
    <mergeCell ref="B10:B16"/>
    <mergeCell ref="C10:C16"/>
    <mergeCell ref="D10:D16"/>
    <mergeCell ref="E10:E16"/>
    <mergeCell ref="F10:F16"/>
    <mergeCell ref="B17:B23"/>
    <mergeCell ref="C17:C23"/>
    <mergeCell ref="D17:D23"/>
    <mergeCell ref="E17:E23"/>
    <mergeCell ref="F17:F23"/>
    <mergeCell ref="O8:O9"/>
    <mergeCell ref="J17:J23"/>
    <mergeCell ref="K17:K23"/>
    <mergeCell ref="P8:P9"/>
    <mergeCell ref="K10:K16"/>
    <mergeCell ref="I8:I9"/>
    <mergeCell ref="J8:J9"/>
    <mergeCell ref="L8:L9"/>
    <mergeCell ref="M8:M9"/>
    <mergeCell ref="N8:N9"/>
    <mergeCell ref="B2:S2"/>
    <mergeCell ref="B5:D5"/>
    <mergeCell ref="B7:B9"/>
    <mergeCell ref="C7:C9"/>
    <mergeCell ref="D7:D9"/>
    <mergeCell ref="E7:E9"/>
    <mergeCell ref="F7:J7"/>
    <mergeCell ref="K7:K9"/>
    <mergeCell ref="L7:M7"/>
    <mergeCell ref="N7:Q7"/>
    <mergeCell ref="Q8:Q9"/>
    <mergeCell ref="R7:R9"/>
    <mergeCell ref="S7:S9"/>
    <mergeCell ref="F8:F9"/>
    <mergeCell ref="G8:G9"/>
    <mergeCell ref="H8:H9"/>
  </mergeCells>
  <phoneticPr fontId="2" type="noConversion"/>
  <dataValidations count="1">
    <dataValidation type="list" allowBlank="1" showInputMessage="1" showErrorMessage="1" sqref="C10 C17" xr:uid="{5D771A54-9C19-4FE0-BC78-3151BDDD9069}">
      <formula1>"1분기,2분기,3분기,4분기"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261B0-AAE6-43E3-9863-C40620AC1FD6}">
  <dimension ref="B2:S30"/>
  <sheetViews>
    <sheetView showGridLines="0" zoomScale="85" zoomScaleNormal="85" workbookViewId="0">
      <selection activeCell="B3" sqref="B3"/>
    </sheetView>
  </sheetViews>
  <sheetFormatPr defaultRowHeight="16.5" x14ac:dyDescent="0.3"/>
  <cols>
    <col min="1" max="1" width="1.25" customWidth="1"/>
    <col min="2" max="3" width="5.375" customWidth="1"/>
    <col min="4" max="4" width="14.5" customWidth="1"/>
    <col min="5" max="5" width="16" customWidth="1"/>
    <col min="6" max="8" width="7.75" style="10" customWidth="1"/>
    <col min="9" max="9" width="8.75" style="10" customWidth="1"/>
    <col min="10" max="10" width="6.5" style="10" customWidth="1"/>
    <col min="11" max="11" width="12.625" style="10" customWidth="1"/>
    <col min="12" max="13" width="30.625" style="10" customWidth="1"/>
    <col min="14" max="14" width="17.875" bestFit="1" customWidth="1"/>
    <col min="15" max="15" width="6" customWidth="1"/>
    <col min="16" max="16" width="8.625" bestFit="1" customWidth="1"/>
    <col min="17" max="17" width="6" customWidth="1"/>
    <col min="18" max="18" width="10.875" customWidth="1"/>
    <col min="19" max="19" width="12.75" bestFit="1" customWidth="1"/>
    <col min="20" max="20" width="9" customWidth="1"/>
  </cols>
  <sheetData>
    <row r="2" spans="2:19" ht="47.25" customHeight="1" x14ac:dyDescent="0.3">
      <c r="B2" s="22" t="s">
        <v>79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x14ac:dyDescent="0.3">
      <c r="F3" s="3"/>
      <c r="G3" s="3"/>
      <c r="H3" s="3"/>
      <c r="I3" s="3"/>
      <c r="J3" s="3"/>
      <c r="K3" s="3"/>
      <c r="L3" s="3"/>
      <c r="M3" s="3"/>
    </row>
    <row r="5" spans="2:19" x14ac:dyDescent="0.3">
      <c r="B5" s="31" t="s">
        <v>53</v>
      </c>
      <c r="C5" s="31"/>
      <c r="D5" s="31"/>
    </row>
    <row r="6" spans="2:19" ht="3.75" customHeight="1" x14ac:dyDescent="0.3"/>
    <row r="7" spans="2:19" ht="15.75" customHeight="1" x14ac:dyDescent="0.3">
      <c r="B7" s="25" t="s">
        <v>0</v>
      </c>
      <c r="C7" s="25" t="s">
        <v>1</v>
      </c>
      <c r="D7" s="25" t="s">
        <v>2</v>
      </c>
      <c r="E7" s="25" t="s">
        <v>3</v>
      </c>
      <c r="F7" s="35" t="s">
        <v>4</v>
      </c>
      <c r="G7" s="35"/>
      <c r="H7" s="35"/>
      <c r="I7" s="35"/>
      <c r="J7" s="35"/>
      <c r="K7" s="23" t="s">
        <v>51</v>
      </c>
      <c r="L7" s="33" t="s">
        <v>52</v>
      </c>
      <c r="M7" s="34"/>
      <c r="N7" s="29" t="s">
        <v>5</v>
      </c>
      <c r="O7" s="29"/>
      <c r="P7" s="29"/>
      <c r="Q7" s="29"/>
      <c r="R7" s="27" t="s">
        <v>10</v>
      </c>
      <c r="S7" s="27" t="s">
        <v>43</v>
      </c>
    </row>
    <row r="8" spans="2:19" ht="15.75" customHeight="1" x14ac:dyDescent="0.3">
      <c r="B8" s="30"/>
      <c r="C8" s="30"/>
      <c r="D8" s="30"/>
      <c r="E8" s="30"/>
      <c r="F8" s="23" t="s">
        <v>13</v>
      </c>
      <c r="G8" s="23" t="s">
        <v>14</v>
      </c>
      <c r="H8" s="23" t="s">
        <v>15</v>
      </c>
      <c r="I8" s="23" t="s">
        <v>16</v>
      </c>
      <c r="J8" s="23" t="s">
        <v>49</v>
      </c>
      <c r="K8" s="32"/>
      <c r="L8" s="23" t="s">
        <v>50</v>
      </c>
      <c r="M8" s="23" t="s">
        <v>45</v>
      </c>
      <c r="N8" s="25" t="s">
        <v>6</v>
      </c>
      <c r="O8" s="25" t="s">
        <v>7</v>
      </c>
      <c r="P8" s="25" t="s">
        <v>8</v>
      </c>
      <c r="Q8" s="25" t="s">
        <v>9</v>
      </c>
      <c r="R8" s="27"/>
      <c r="S8" s="27"/>
    </row>
    <row r="9" spans="2:19" s="10" customFormat="1" ht="54" customHeight="1" x14ac:dyDescent="0.3">
      <c r="B9" s="26"/>
      <c r="C9" s="26"/>
      <c r="D9" s="26"/>
      <c r="E9" s="26"/>
      <c r="F9" s="24"/>
      <c r="G9" s="24"/>
      <c r="H9" s="24"/>
      <c r="I9" s="24"/>
      <c r="J9" s="24"/>
      <c r="K9" s="24"/>
      <c r="L9" s="24"/>
      <c r="M9" s="24"/>
      <c r="N9" s="26"/>
      <c r="O9" s="26"/>
      <c r="P9" s="26"/>
      <c r="Q9" s="26"/>
      <c r="R9" s="28"/>
      <c r="S9" s="28"/>
    </row>
    <row r="10" spans="2:19" ht="16.5" customHeight="1" x14ac:dyDescent="0.3">
      <c r="B10" s="36">
        <f>'성과평가 결과 공개 양식'!B10:B16</f>
        <v>2025</v>
      </c>
      <c r="C10" s="36" t="str">
        <f>'성과평가 결과 공개 양식'!C10:C16</f>
        <v>4분기</v>
      </c>
      <c r="D10" s="37" t="s">
        <v>68</v>
      </c>
      <c r="E10" s="18" t="s">
        <v>61</v>
      </c>
      <c r="F10" s="15">
        <v>1</v>
      </c>
      <c r="G10" s="15">
        <v>3</v>
      </c>
      <c r="H10" s="15">
        <v>3</v>
      </c>
      <c r="I10" s="15">
        <f>SUM(F10:H10)</f>
        <v>7</v>
      </c>
      <c r="J10" s="15">
        <v>0</v>
      </c>
      <c r="K10" s="15">
        <v>3</v>
      </c>
      <c r="L10" s="8" t="s">
        <v>44</v>
      </c>
      <c r="M10" s="7">
        <f>'성과평가 결과 공개 양식'!M59</f>
        <v>123</v>
      </c>
      <c r="N10" s="5" t="s">
        <v>32</v>
      </c>
      <c r="O10" s="8">
        <v>21</v>
      </c>
      <c r="P10" s="7">
        <f>'성과평가 결과 공개 양식'!P59</f>
        <v>21</v>
      </c>
      <c r="Q10" s="8" t="s">
        <v>17</v>
      </c>
      <c r="R10" s="15"/>
      <c r="S10" s="15" t="str">
        <f>ROUND(P16*100/O16,2)&amp;"/100"</f>
        <v>100/100</v>
      </c>
    </row>
    <row r="11" spans="2:19" x14ac:dyDescent="0.3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8" t="s">
        <v>46</v>
      </c>
      <c r="M11" s="7">
        <f>'성과평가 결과 공개 양식'!M60</f>
        <v>123</v>
      </c>
      <c r="N11" s="5" t="s">
        <v>34</v>
      </c>
      <c r="O11" s="8">
        <v>34</v>
      </c>
      <c r="P11" s="7">
        <f>'성과평가 결과 공개 양식'!P60</f>
        <v>34</v>
      </c>
      <c r="Q11" s="8" t="s">
        <v>17</v>
      </c>
      <c r="R11" s="16"/>
      <c r="S11" s="16"/>
    </row>
    <row r="12" spans="2:19" x14ac:dyDescent="0.3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8" t="s">
        <v>47</v>
      </c>
      <c r="M12" s="7">
        <f>'성과평가 결과 공개 양식'!M61</f>
        <v>123</v>
      </c>
      <c r="N12" s="5" t="s">
        <v>35</v>
      </c>
      <c r="O12" s="8">
        <v>32</v>
      </c>
      <c r="P12" s="7">
        <f>'성과평가 결과 공개 양식'!P61</f>
        <v>32</v>
      </c>
      <c r="Q12" s="8" t="s">
        <v>17</v>
      </c>
      <c r="R12" s="16"/>
      <c r="S12" s="16"/>
    </row>
    <row r="13" spans="2:19" x14ac:dyDescent="0.3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8"/>
      <c r="M13" s="7"/>
      <c r="N13" s="8" t="s">
        <v>36</v>
      </c>
      <c r="O13" s="8">
        <v>36</v>
      </c>
      <c r="P13" s="7">
        <f>'성과평가 결과 공개 양식'!P62</f>
        <v>36</v>
      </c>
      <c r="Q13" s="8" t="s">
        <v>17</v>
      </c>
      <c r="R13" s="16"/>
      <c r="S13" s="16"/>
    </row>
    <row r="14" spans="2:19" x14ac:dyDescent="0.3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8"/>
      <c r="M14" s="7"/>
      <c r="N14" s="8"/>
      <c r="O14" s="8"/>
      <c r="P14" s="7"/>
      <c r="Q14" s="8"/>
      <c r="R14" s="16"/>
      <c r="S14" s="16"/>
    </row>
    <row r="15" spans="2:19" x14ac:dyDescent="0.3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8"/>
      <c r="M15" s="7"/>
      <c r="N15" s="8"/>
      <c r="O15" s="8"/>
      <c r="P15" s="7"/>
      <c r="Q15" s="8"/>
      <c r="R15" s="16"/>
      <c r="S15" s="16"/>
    </row>
    <row r="16" spans="2:19" x14ac:dyDescent="0.3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8"/>
      <c r="M16" s="7">
        <f>AVERAGE(M10:M13)</f>
        <v>123</v>
      </c>
      <c r="N16" s="8" t="s">
        <v>11</v>
      </c>
      <c r="O16" s="8">
        <f>SUM(O10:O13)</f>
        <v>123</v>
      </c>
      <c r="P16" s="7">
        <f>SUM(P10:P13)</f>
        <v>123</v>
      </c>
      <c r="Q16" s="8" t="str">
        <f>IF(ROUND(P16*100/O16,2)&gt;=90,"A",IF(ROUND(P16*100/O16,2)&gt;=80,"B",IF(ROUND(P16*100/O16,2)&gt;=70,"C","D")))</f>
        <v>A</v>
      </c>
      <c r="R16" s="17"/>
      <c r="S16" s="17"/>
    </row>
    <row r="17" spans="2:19" ht="16.5" customHeight="1" x14ac:dyDescent="0.3">
      <c r="B17" s="36">
        <f>B10</f>
        <v>2025</v>
      </c>
      <c r="C17" s="36" t="str">
        <f>C10</f>
        <v>4분기</v>
      </c>
      <c r="D17" s="37" t="s">
        <v>68</v>
      </c>
      <c r="E17" s="18" t="s">
        <v>62</v>
      </c>
      <c r="F17" s="15">
        <v>1</v>
      </c>
      <c r="G17" s="15">
        <v>3</v>
      </c>
      <c r="H17" s="15">
        <v>3</v>
      </c>
      <c r="I17" s="15">
        <f>SUM(F17:H17)</f>
        <v>7</v>
      </c>
      <c r="J17" s="15">
        <v>0</v>
      </c>
      <c r="K17" s="15">
        <v>3</v>
      </c>
      <c r="L17" s="8" t="s">
        <v>44</v>
      </c>
      <c r="M17" s="7">
        <f>'성과평가 결과 공개 양식'!M66</f>
        <v>123</v>
      </c>
      <c r="N17" s="5" t="s">
        <v>32</v>
      </c>
      <c r="O17" s="8">
        <v>21</v>
      </c>
      <c r="P17" s="7">
        <f>'성과평가 결과 공개 양식'!P66</f>
        <v>21</v>
      </c>
      <c r="Q17" s="8" t="s">
        <v>17</v>
      </c>
      <c r="R17" s="15"/>
      <c r="S17" s="15" t="str">
        <f>ROUND(P23*100/O23,2)&amp;"/100"</f>
        <v>100/100</v>
      </c>
    </row>
    <row r="18" spans="2:19" x14ac:dyDescent="0.3">
      <c r="B18" s="16"/>
      <c r="C18" s="16"/>
      <c r="D18" s="38"/>
      <c r="E18" s="16"/>
      <c r="F18" s="16"/>
      <c r="G18" s="16"/>
      <c r="H18" s="16"/>
      <c r="I18" s="16"/>
      <c r="J18" s="16"/>
      <c r="K18" s="16"/>
      <c r="L18" s="8" t="s">
        <v>46</v>
      </c>
      <c r="M18" s="7">
        <f>'성과평가 결과 공개 양식'!M67</f>
        <v>123</v>
      </c>
      <c r="N18" s="5" t="s">
        <v>34</v>
      </c>
      <c r="O18" s="8">
        <v>34</v>
      </c>
      <c r="P18" s="7">
        <f>'성과평가 결과 공개 양식'!P67</f>
        <v>34</v>
      </c>
      <c r="Q18" s="8" t="s">
        <v>17</v>
      </c>
      <c r="R18" s="16"/>
      <c r="S18" s="16"/>
    </row>
    <row r="19" spans="2:19" x14ac:dyDescent="0.3">
      <c r="B19" s="16"/>
      <c r="C19" s="16"/>
      <c r="D19" s="38"/>
      <c r="E19" s="16"/>
      <c r="F19" s="16"/>
      <c r="G19" s="16"/>
      <c r="H19" s="16"/>
      <c r="I19" s="16"/>
      <c r="J19" s="16"/>
      <c r="K19" s="16"/>
      <c r="L19" s="8" t="s">
        <v>47</v>
      </c>
      <c r="M19" s="7">
        <f>'성과평가 결과 공개 양식'!M68</f>
        <v>123</v>
      </c>
      <c r="N19" s="5" t="s">
        <v>35</v>
      </c>
      <c r="O19" s="8">
        <v>32</v>
      </c>
      <c r="P19" s="7">
        <f>'성과평가 결과 공개 양식'!P68</f>
        <v>32</v>
      </c>
      <c r="Q19" s="8" t="s">
        <v>17</v>
      </c>
      <c r="R19" s="16"/>
      <c r="S19" s="16"/>
    </row>
    <row r="20" spans="2:19" x14ac:dyDescent="0.3">
      <c r="B20" s="16"/>
      <c r="C20" s="16"/>
      <c r="D20" s="38"/>
      <c r="E20" s="16"/>
      <c r="F20" s="16"/>
      <c r="G20" s="16"/>
      <c r="H20" s="16"/>
      <c r="I20" s="16"/>
      <c r="J20" s="16"/>
      <c r="K20" s="16"/>
      <c r="L20" s="8"/>
      <c r="M20" s="7"/>
      <c r="N20" s="8" t="s">
        <v>36</v>
      </c>
      <c r="O20" s="8">
        <v>36</v>
      </c>
      <c r="P20" s="7">
        <f>'성과평가 결과 공개 양식'!P69</f>
        <v>36</v>
      </c>
      <c r="Q20" s="8" t="s">
        <v>17</v>
      </c>
      <c r="R20" s="16"/>
      <c r="S20" s="16"/>
    </row>
    <row r="21" spans="2:19" x14ac:dyDescent="0.3">
      <c r="B21" s="16"/>
      <c r="C21" s="16"/>
      <c r="D21" s="38"/>
      <c r="E21" s="16"/>
      <c r="F21" s="16"/>
      <c r="G21" s="16"/>
      <c r="H21" s="16"/>
      <c r="I21" s="16"/>
      <c r="J21" s="16"/>
      <c r="K21" s="16"/>
      <c r="L21" s="8"/>
      <c r="M21" s="7"/>
      <c r="N21" s="8"/>
      <c r="O21" s="8"/>
      <c r="P21" s="7"/>
      <c r="Q21" s="8"/>
      <c r="R21" s="16"/>
      <c r="S21" s="16"/>
    </row>
    <row r="22" spans="2:19" x14ac:dyDescent="0.3">
      <c r="B22" s="16"/>
      <c r="C22" s="16"/>
      <c r="D22" s="38"/>
      <c r="E22" s="16"/>
      <c r="F22" s="16"/>
      <c r="G22" s="16"/>
      <c r="H22" s="16"/>
      <c r="I22" s="16"/>
      <c r="J22" s="16"/>
      <c r="K22" s="16"/>
      <c r="L22" s="8"/>
      <c r="M22" s="7"/>
      <c r="N22" s="8"/>
      <c r="O22" s="8"/>
      <c r="P22" s="7"/>
      <c r="Q22" s="8"/>
      <c r="R22" s="16"/>
      <c r="S22" s="16"/>
    </row>
    <row r="23" spans="2:19" x14ac:dyDescent="0.3">
      <c r="B23" s="17"/>
      <c r="C23" s="17"/>
      <c r="D23" s="39"/>
      <c r="E23" s="17"/>
      <c r="F23" s="17"/>
      <c r="G23" s="17"/>
      <c r="H23" s="17"/>
      <c r="I23" s="17"/>
      <c r="J23" s="17"/>
      <c r="K23" s="17"/>
      <c r="L23" s="8"/>
      <c r="M23" s="7">
        <f>AVERAGE(M17:M20)</f>
        <v>123</v>
      </c>
      <c r="N23" s="8" t="s">
        <v>11</v>
      </c>
      <c r="O23" s="8">
        <f>SUM(O17:O20)</f>
        <v>123</v>
      </c>
      <c r="P23" s="7">
        <f>SUM(P17:P20)</f>
        <v>123</v>
      </c>
      <c r="Q23" s="8" t="str">
        <f>IF(ROUND(P23*100/O23,2)&gt;=90,"A",IF(ROUND(P23*100/O23,2)&gt;=80,"B",IF(ROUND(P23*100/O23,2)&gt;=70,"C","D")))</f>
        <v>A</v>
      </c>
      <c r="R23" s="17"/>
      <c r="S23" s="17"/>
    </row>
    <row r="24" spans="2:19" ht="16.5" customHeight="1" x14ac:dyDescent="0.3">
      <c r="B24" s="36">
        <f>B17</f>
        <v>2025</v>
      </c>
      <c r="C24" s="36" t="str">
        <f>C17</f>
        <v>4분기</v>
      </c>
      <c r="D24" s="37" t="s">
        <v>68</v>
      </c>
      <c r="E24" s="18" t="s">
        <v>63</v>
      </c>
      <c r="F24" s="15">
        <v>1</v>
      </c>
      <c r="G24" s="15">
        <v>3</v>
      </c>
      <c r="H24" s="15">
        <v>3</v>
      </c>
      <c r="I24" s="15">
        <f>SUM(F24:H24)</f>
        <v>7</v>
      </c>
      <c r="J24" s="15">
        <v>0</v>
      </c>
      <c r="K24" s="15">
        <v>3</v>
      </c>
      <c r="L24" s="8" t="s">
        <v>44</v>
      </c>
      <c r="M24" s="7">
        <f>'성과평가 결과 공개 양식'!M73</f>
        <v>122</v>
      </c>
      <c r="N24" s="5" t="s">
        <v>32</v>
      </c>
      <c r="O24" s="8">
        <v>21</v>
      </c>
      <c r="P24" s="7">
        <f>'성과평가 결과 공개 양식'!P73</f>
        <v>20.3</v>
      </c>
      <c r="Q24" s="8" t="s">
        <v>17</v>
      </c>
      <c r="R24" s="15"/>
      <c r="S24" s="15" t="str">
        <f>ROUND(P30*100/O30,2)&amp;"/100"</f>
        <v>97.56/100</v>
      </c>
    </row>
    <row r="25" spans="2:19" x14ac:dyDescent="0.3">
      <c r="B25" s="16"/>
      <c r="C25" s="16"/>
      <c r="D25" s="38"/>
      <c r="E25" s="16"/>
      <c r="F25" s="16"/>
      <c r="G25" s="16"/>
      <c r="H25" s="16"/>
      <c r="I25" s="16"/>
      <c r="J25" s="16"/>
      <c r="K25" s="16"/>
      <c r="L25" s="8" t="s">
        <v>46</v>
      </c>
      <c r="M25" s="7">
        <f>'성과평가 결과 공개 양식'!M74</f>
        <v>118</v>
      </c>
      <c r="N25" s="5" t="s">
        <v>34</v>
      </c>
      <c r="O25" s="8">
        <v>34</v>
      </c>
      <c r="P25" s="7">
        <f>'성과평가 결과 공개 양식'!P74</f>
        <v>32.700000000000003</v>
      </c>
      <c r="Q25" s="8" t="s">
        <v>17</v>
      </c>
      <c r="R25" s="16"/>
      <c r="S25" s="16"/>
    </row>
    <row r="26" spans="2:19" x14ac:dyDescent="0.3">
      <c r="B26" s="16"/>
      <c r="C26" s="16"/>
      <c r="D26" s="38"/>
      <c r="E26" s="16"/>
      <c r="F26" s="16"/>
      <c r="G26" s="16"/>
      <c r="H26" s="16"/>
      <c r="I26" s="16"/>
      <c r="J26" s="16"/>
      <c r="K26" s="16"/>
      <c r="L26" s="8" t="s">
        <v>47</v>
      </c>
      <c r="M26" s="7">
        <f>'성과평가 결과 공개 양식'!M75</f>
        <v>120</v>
      </c>
      <c r="N26" s="5" t="s">
        <v>35</v>
      </c>
      <c r="O26" s="8">
        <v>32</v>
      </c>
      <c r="P26" s="7">
        <f>'성과평가 결과 공개 양식'!P75</f>
        <v>32</v>
      </c>
      <c r="Q26" s="8" t="s">
        <v>17</v>
      </c>
      <c r="R26" s="16"/>
      <c r="S26" s="16"/>
    </row>
    <row r="27" spans="2:19" x14ac:dyDescent="0.3">
      <c r="B27" s="16"/>
      <c r="C27" s="16"/>
      <c r="D27" s="38"/>
      <c r="E27" s="16"/>
      <c r="F27" s="16"/>
      <c r="G27" s="16"/>
      <c r="H27" s="16"/>
      <c r="I27" s="16"/>
      <c r="J27" s="16"/>
      <c r="K27" s="16"/>
      <c r="L27" s="8"/>
      <c r="M27" s="7"/>
      <c r="N27" s="8" t="s">
        <v>36</v>
      </c>
      <c r="O27" s="8">
        <v>36</v>
      </c>
      <c r="P27" s="7">
        <f>'성과평가 결과 공개 양식'!P76</f>
        <v>35</v>
      </c>
      <c r="Q27" s="8" t="s">
        <v>17</v>
      </c>
      <c r="R27" s="16"/>
      <c r="S27" s="16"/>
    </row>
    <row r="28" spans="2:19" x14ac:dyDescent="0.3">
      <c r="B28" s="16"/>
      <c r="C28" s="16"/>
      <c r="D28" s="38"/>
      <c r="E28" s="16"/>
      <c r="F28" s="16"/>
      <c r="G28" s="16"/>
      <c r="H28" s="16"/>
      <c r="I28" s="16"/>
      <c r="J28" s="16"/>
      <c r="K28" s="16"/>
      <c r="L28" s="8"/>
      <c r="M28" s="7"/>
      <c r="N28" s="8"/>
      <c r="O28" s="8"/>
      <c r="P28" s="7"/>
      <c r="Q28" s="8"/>
      <c r="R28" s="16"/>
      <c r="S28" s="16"/>
    </row>
    <row r="29" spans="2:19" x14ac:dyDescent="0.3">
      <c r="B29" s="16"/>
      <c r="C29" s="16"/>
      <c r="D29" s="38"/>
      <c r="E29" s="16"/>
      <c r="F29" s="16"/>
      <c r="G29" s="16"/>
      <c r="H29" s="16"/>
      <c r="I29" s="16"/>
      <c r="J29" s="16"/>
      <c r="K29" s="16"/>
      <c r="L29" s="8"/>
      <c r="M29" s="7"/>
      <c r="N29" s="8"/>
      <c r="O29" s="8"/>
      <c r="P29" s="7"/>
      <c r="Q29" s="8"/>
      <c r="R29" s="16"/>
      <c r="S29" s="16"/>
    </row>
    <row r="30" spans="2:19" x14ac:dyDescent="0.3">
      <c r="B30" s="17"/>
      <c r="C30" s="17"/>
      <c r="D30" s="39"/>
      <c r="E30" s="17"/>
      <c r="F30" s="17"/>
      <c r="G30" s="17"/>
      <c r="H30" s="17"/>
      <c r="I30" s="17"/>
      <c r="J30" s="17"/>
      <c r="K30" s="17"/>
      <c r="L30" s="8"/>
      <c r="M30" s="7">
        <f>AVERAGE(M24:M27)</f>
        <v>120</v>
      </c>
      <c r="N30" s="8" t="s">
        <v>11</v>
      </c>
      <c r="O30" s="8">
        <f>SUM(O24:O27)</f>
        <v>123</v>
      </c>
      <c r="P30" s="7">
        <f>SUM(P24:P27)</f>
        <v>120</v>
      </c>
      <c r="Q30" s="8" t="str">
        <f>IF(ROUND(P30*100/O30,2)&gt;=90,"A",IF(ROUND(P30*100/O30,2)&gt;=80,"B",IF(ROUND(P30*100/O30,2)&gt;=70,"C","D")))</f>
        <v>A</v>
      </c>
      <c r="R30" s="17"/>
      <c r="S30" s="17"/>
    </row>
  </sheetData>
  <mergeCells count="59">
    <mergeCell ref="K17:K23"/>
    <mergeCell ref="R17:R23"/>
    <mergeCell ref="S17:S23"/>
    <mergeCell ref="B24:B30"/>
    <mergeCell ref="C24:C30"/>
    <mergeCell ref="D24:D30"/>
    <mergeCell ref="E24:E30"/>
    <mergeCell ref="F24:F30"/>
    <mergeCell ref="G24:G30"/>
    <mergeCell ref="H24:H30"/>
    <mergeCell ref="I24:I30"/>
    <mergeCell ref="J24:J30"/>
    <mergeCell ref="K24:K30"/>
    <mergeCell ref="R24:R30"/>
    <mergeCell ref="S24:S30"/>
    <mergeCell ref="G17:G23"/>
    <mergeCell ref="H17:H23"/>
    <mergeCell ref="I17:I23"/>
    <mergeCell ref="J17:J23"/>
    <mergeCell ref="G10:G16"/>
    <mergeCell ref="H10:H16"/>
    <mergeCell ref="I10:I16"/>
    <mergeCell ref="J10:J16"/>
    <mergeCell ref="B17:B23"/>
    <mergeCell ref="C17:C23"/>
    <mergeCell ref="D17:D23"/>
    <mergeCell ref="E17:E23"/>
    <mergeCell ref="F17:F23"/>
    <mergeCell ref="S10:S16"/>
    <mergeCell ref="K10:K16"/>
    <mergeCell ref="R10:R16"/>
    <mergeCell ref="I8:I9"/>
    <mergeCell ref="J8:J9"/>
    <mergeCell ref="O8:O9"/>
    <mergeCell ref="P8:P9"/>
    <mergeCell ref="Q8:Q9"/>
    <mergeCell ref="L8:L9"/>
    <mergeCell ref="M8:M9"/>
    <mergeCell ref="N8:N9"/>
    <mergeCell ref="B10:B16"/>
    <mergeCell ref="C10:C16"/>
    <mergeCell ref="D10:D16"/>
    <mergeCell ref="E10:E16"/>
    <mergeCell ref="F10:F16"/>
    <mergeCell ref="B2:S2"/>
    <mergeCell ref="B5:D5"/>
    <mergeCell ref="B7:B9"/>
    <mergeCell ref="C7:C9"/>
    <mergeCell ref="D7:D9"/>
    <mergeCell ref="E7:E9"/>
    <mergeCell ref="F7:J7"/>
    <mergeCell ref="K7:K9"/>
    <mergeCell ref="L7:M7"/>
    <mergeCell ref="N7:Q7"/>
    <mergeCell ref="F8:F9"/>
    <mergeCell ref="G8:G9"/>
    <mergeCell ref="H8:H9"/>
    <mergeCell ref="R7:R9"/>
    <mergeCell ref="S7:S9"/>
  </mergeCells>
  <phoneticPr fontId="2" type="noConversion"/>
  <dataValidations count="1">
    <dataValidation type="list" allowBlank="1" showInputMessage="1" showErrorMessage="1" sqref="C17 C10 C24" xr:uid="{0098AD60-E36D-4240-A2E1-2A36A9EEDCCE}">
      <formula1>"1분기,2분기,3분기,4분기"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20"/>
  <sheetViews>
    <sheetView topLeftCell="A4" workbookViewId="0">
      <selection activeCell="B5" sqref="B5:F5"/>
    </sheetView>
  </sheetViews>
  <sheetFormatPr defaultRowHeight="16.5" x14ac:dyDescent="0.3"/>
  <cols>
    <col min="1" max="1" width="1.875" customWidth="1"/>
    <col min="2" max="2" width="6.25" style="2" customWidth="1"/>
    <col min="3" max="5" width="20.875" style="2" customWidth="1"/>
    <col min="6" max="6" width="20.875" customWidth="1"/>
  </cols>
  <sheetData>
    <row r="1" spans="2:15" hidden="1" x14ac:dyDescent="0.3">
      <c r="F1" s="2"/>
      <c r="G1" s="2"/>
      <c r="H1" s="2"/>
      <c r="I1" s="2"/>
      <c r="J1" s="2"/>
    </row>
    <row r="2" spans="2:15" ht="47.25" hidden="1" customHeight="1" x14ac:dyDescent="0.3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2:15" s="1" customFormat="1" hidden="1" x14ac:dyDescent="0.3">
      <c r="B3" s="3"/>
      <c r="C3" s="3"/>
      <c r="D3" s="3"/>
      <c r="E3" s="3"/>
      <c r="F3" s="3"/>
      <c r="G3" s="3"/>
      <c r="H3" s="3"/>
      <c r="I3" s="3"/>
      <c r="J3" s="3"/>
    </row>
    <row r="4" spans="2:15" ht="31.5" customHeight="1" x14ac:dyDescent="0.3">
      <c r="F4" s="2"/>
      <c r="G4" s="2"/>
      <c r="H4" s="2"/>
      <c r="I4" s="2"/>
      <c r="J4" s="2"/>
    </row>
    <row r="5" spans="2:15" ht="23.25" customHeight="1" x14ac:dyDescent="0.3">
      <c r="B5" s="42" t="s">
        <v>41</v>
      </c>
      <c r="C5" s="43"/>
      <c r="D5" s="43"/>
      <c r="E5" s="43"/>
      <c r="F5" s="44"/>
      <c r="G5" s="2"/>
      <c r="H5" s="2"/>
      <c r="I5" s="2"/>
      <c r="J5" s="2"/>
    </row>
    <row r="6" spans="2:15" ht="21" customHeight="1" x14ac:dyDescent="0.3">
      <c r="B6" s="45" t="s">
        <v>40</v>
      </c>
      <c r="C6" s="45" t="s">
        <v>20</v>
      </c>
      <c r="D6" s="45" t="s">
        <v>21</v>
      </c>
      <c r="E6" s="45"/>
      <c r="F6" s="45" t="s">
        <v>24</v>
      </c>
      <c r="G6" s="2"/>
      <c r="H6" s="2"/>
      <c r="I6" s="2"/>
      <c r="J6" s="2"/>
    </row>
    <row r="7" spans="2:15" ht="21" customHeight="1" x14ac:dyDescent="0.3">
      <c r="B7" s="45"/>
      <c r="C7" s="45"/>
      <c r="D7" s="6" t="s">
        <v>22</v>
      </c>
      <c r="E7" s="6" t="s">
        <v>23</v>
      </c>
      <c r="F7" s="45"/>
    </row>
    <row r="8" spans="2:15" ht="17.25" customHeight="1" x14ac:dyDescent="0.3">
      <c r="B8" s="5">
        <v>1</v>
      </c>
      <c r="C8" s="5" t="s">
        <v>25</v>
      </c>
      <c r="D8" s="5" t="s">
        <v>28</v>
      </c>
      <c r="E8" s="5" t="s">
        <v>31</v>
      </c>
      <c r="F8" s="5" t="s">
        <v>37</v>
      </c>
      <c r="G8" s="2"/>
      <c r="H8" s="2"/>
      <c r="I8" s="2"/>
      <c r="J8" s="2"/>
    </row>
    <row r="9" spans="2:15" ht="17.25" customHeight="1" x14ac:dyDescent="0.3">
      <c r="B9" s="5">
        <v>2</v>
      </c>
      <c r="C9" s="5" t="s">
        <v>26</v>
      </c>
      <c r="D9" s="5" t="s">
        <v>29</v>
      </c>
      <c r="E9" s="5" t="s">
        <v>32</v>
      </c>
      <c r="F9" s="5" t="s">
        <v>29</v>
      </c>
    </row>
    <row r="10" spans="2:15" ht="17.25" customHeight="1" x14ac:dyDescent="0.3">
      <c r="B10" s="5">
        <v>3</v>
      </c>
      <c r="C10" s="5" t="s">
        <v>27</v>
      </c>
      <c r="D10" s="5" t="s">
        <v>30</v>
      </c>
      <c r="E10" s="5" t="s">
        <v>33</v>
      </c>
      <c r="F10" s="5" t="s">
        <v>38</v>
      </c>
    </row>
    <row r="11" spans="2:15" ht="17.25" customHeight="1" x14ac:dyDescent="0.3">
      <c r="B11" s="5">
        <v>4</v>
      </c>
      <c r="C11" s="5"/>
      <c r="D11" s="5"/>
      <c r="E11" s="5" t="s">
        <v>34</v>
      </c>
      <c r="F11" s="5" t="s">
        <v>39</v>
      </c>
    </row>
    <row r="12" spans="2:15" ht="17.25" customHeight="1" x14ac:dyDescent="0.3">
      <c r="B12" s="5">
        <v>5</v>
      </c>
      <c r="C12" s="5"/>
      <c r="D12" s="5"/>
      <c r="E12" s="5" t="s">
        <v>35</v>
      </c>
      <c r="F12" s="4"/>
    </row>
    <row r="13" spans="2:15" ht="17.25" customHeight="1" x14ac:dyDescent="0.3">
      <c r="B13" s="5">
        <v>6</v>
      </c>
      <c r="C13" s="5"/>
      <c r="D13" s="5"/>
      <c r="E13" s="5" t="s">
        <v>36</v>
      </c>
      <c r="F13" s="4"/>
    </row>
    <row r="14" spans="2:15" ht="17.25" customHeight="1" x14ac:dyDescent="0.3"/>
    <row r="15" spans="2:15" ht="17.25" customHeight="1" x14ac:dyDescent="0.3"/>
    <row r="16" spans="2:15" ht="17.25" customHeight="1" x14ac:dyDescent="0.3"/>
    <row r="17" ht="17.25" customHeight="1" x14ac:dyDescent="0.3"/>
    <row r="18" ht="17.25" customHeight="1" x14ac:dyDescent="0.3"/>
    <row r="19" ht="17.25" customHeight="1" x14ac:dyDescent="0.3"/>
    <row r="20" ht="17.25" customHeight="1" x14ac:dyDescent="0.3"/>
  </sheetData>
  <mergeCells count="6">
    <mergeCell ref="B2:O2"/>
    <mergeCell ref="B5:F5"/>
    <mergeCell ref="B6:B7"/>
    <mergeCell ref="C6:C7"/>
    <mergeCell ref="D6:E6"/>
    <mergeCell ref="F6:F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성과평가 결과 공개 양식</vt:lpstr>
      <vt:lpstr>Sheet1</vt:lpstr>
      <vt:lpstr>성과평가 결과 공개 양식-봉천배움터지킴이주식회사</vt:lpstr>
      <vt:lpstr>성과평가 결과 공개 양식-(주)경동라이프</vt:lpstr>
      <vt:lpstr>성과평가 결과 공개 양식-(주)마루교육</vt:lpstr>
      <vt:lpstr>성과평가 결과 공개 양식-서울체육발전주식회사</vt:lpstr>
      <vt:lpstr>대분류항목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여정현</cp:lastModifiedBy>
  <dcterms:created xsi:type="dcterms:W3CDTF">2019-08-20T00:00:31Z</dcterms:created>
  <dcterms:modified xsi:type="dcterms:W3CDTF">2026-04-17T06:04:51Z</dcterms:modified>
</cp:coreProperties>
</file>